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Actual\Mis documentos\Laboral\2016\Trimestrales\Trimestre I\Anexos\IV. Pidiregas\"/>
    </mc:Choice>
  </mc:AlternateContent>
  <bookViews>
    <workbookView xWindow="8310" yWindow="-225" windowWidth="12045" windowHeight="10095" tabRatio="673" activeTab="1"/>
  </bookViews>
  <sheets>
    <sheet name="INV DIR CFE PESOS" sheetId="5" r:id="rId1"/>
    <sheet name="INV COND CFE PESOS" sheetId="6" r:id="rId2"/>
  </sheets>
  <externalReferences>
    <externalReference r:id="rId3"/>
    <externalReference r:id="rId4"/>
    <externalReference r:id="rId5"/>
  </externalReferences>
  <definedNames>
    <definedName name="___TDC2001">'[1]Tipos de Cambio'!$C$4</definedName>
    <definedName name="___tdc20012">'[1]Tipos de Cambio'!$C$4</definedName>
    <definedName name="_Ene2001" localSheetId="1">#REF!</definedName>
    <definedName name="_Ene2001" localSheetId="0">#REF!</definedName>
    <definedName name="_Ene2001">#REF!</definedName>
    <definedName name="_TC2001" localSheetId="1">#REF!</definedName>
    <definedName name="_TC2001" localSheetId="0">#REF!</definedName>
    <definedName name="_TC2001">#REF!</definedName>
    <definedName name="_TDC2001" localSheetId="1">'[2]Tipos de Cambio'!$C$4</definedName>
    <definedName name="_TDC2001" localSheetId="0">'[2]Tipos de Cambio'!$C$4</definedName>
    <definedName name="_TDC2001">'[3]Tipos de Cambio'!$C$4</definedName>
    <definedName name="_tdc20012">'[3]Tipos de Cambio'!$C$4</definedName>
    <definedName name="_xlnm.Print_Area" localSheetId="1">'INV COND CFE PESOS'!$A$1:$K$68</definedName>
    <definedName name="_xlnm.Print_Area" localSheetId="0">'INV DIR CFE PESOS'!$A$1:$L$325</definedName>
    <definedName name="_xlnm.Print_Titles" localSheetId="1">'INV COND CFE PESOS'!$3:$10</definedName>
    <definedName name="_xlnm.Print_Titles" localSheetId="0">'INV DIR CFE PESOS'!$3:$10</definedName>
  </definedNames>
  <calcPr calcId="152511"/>
</workbook>
</file>

<file path=xl/calcChain.xml><?xml version="1.0" encoding="utf-8"?>
<calcChain xmlns="http://schemas.openxmlformats.org/spreadsheetml/2006/main">
  <c r="A7" i="6" l="1"/>
  <c r="F11" i="6"/>
  <c r="E11" i="6" l="1"/>
  <c r="D11" i="6"/>
  <c r="E11" i="5"/>
  <c r="D11" i="5"/>
  <c r="G11" i="5"/>
</calcChain>
</file>

<file path=xl/sharedStrings.xml><?xml version="1.0" encoding="utf-8"?>
<sst xmlns="http://schemas.openxmlformats.org/spreadsheetml/2006/main" count="734" uniqueCount="399">
  <si>
    <t xml:space="preserve">Con base en los artículos 107 fracción I inciso d) de la Ley Federal de Presupuesto y Responsabilidad Hacendaria y 205 de su Reglamento. </t>
  </si>
  <si>
    <t>Comisión Federal de Electricidad</t>
  </si>
  <si>
    <t>No. PEF</t>
  </si>
  <si>
    <t>Antes de Impuestos</t>
  </si>
  <si>
    <t>Después de impuestos</t>
  </si>
  <si>
    <t>Entrega de obra</t>
  </si>
  <si>
    <t>Plazo del pago</t>
  </si>
  <si>
    <t>Valor presente neto de la evaluación económica
(VPN)</t>
  </si>
  <si>
    <t>Valor presente  neto  de  la evaluación financiera
(VPN)</t>
  </si>
  <si>
    <t>años</t>
  </si>
  <si>
    <t>meses</t>
  </si>
  <si>
    <t>Total Inversión Directa</t>
  </si>
  <si>
    <t>Autorizados en 1997</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</si>
  <si>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</si>
  <si>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</si>
  <si>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</si>
  <si>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</si>
  <si>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</si>
  <si>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</si>
  <si>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</si>
  <si>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</si>
  <si>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</si>
  <si>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</si>
  <si>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</si>
  <si>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</si>
  <si>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</si>
  <si>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</si>
  <si>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</si>
  <si>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</si>
  <si>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</si>
  <si>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</si>
  <si>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</si>
  <si>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219 Sureste-Peninsular</t>
  </si>
  <si>
    <t>220 Oriental-Centro</t>
  </si>
  <si>
    <t>221 Occidental</t>
  </si>
  <si>
    <t>Autorizados en 1998</t>
  </si>
  <si>
    <t>301 Centro</t>
  </si>
  <si>
    <t>302 Sureste</t>
  </si>
  <si>
    <t>303 Ixtapa - Pie de la Cuesta</t>
  </si>
  <si>
    <t>304 Noroeste</t>
  </si>
  <si>
    <t>305 Centro-Oriente</t>
  </si>
  <si>
    <t>306 Sureste</t>
  </si>
  <si>
    <t>307 Noreste</t>
  </si>
  <si>
    <t>308 Noroeste</t>
  </si>
  <si>
    <t>Autorizados en 1999</t>
  </si>
  <si>
    <t>Los Azufres II y Campo Geotérmico</t>
  </si>
  <si>
    <t>CH</t>
  </si>
  <si>
    <t>Manuel Moreno Torres (2a. Etapa)</t>
  </si>
  <si>
    <t>406 Red Asociada a Tuxpan II, III y IV</t>
  </si>
  <si>
    <t>407 Red Asociada a Altamira II, III y IV</t>
  </si>
  <si>
    <t>408 Naco-Nogales - Área Noroeste</t>
  </si>
  <si>
    <t>411 Sistema Nacional</t>
  </si>
  <si>
    <t>Manuel Moreno Torres Red Asociada (2a. Etapa)</t>
  </si>
  <si>
    <t>401 Occidental - Central</t>
  </si>
  <si>
    <t>402 Oriental - Peninsular</t>
  </si>
  <si>
    <t>403 Noreste</t>
  </si>
  <si>
    <t>404 Noroeste-Norte</t>
  </si>
  <si>
    <t>405 Compensación Alta Tensión</t>
  </si>
  <si>
    <t>410 Sistema Nacional</t>
  </si>
  <si>
    <t>Autorizados en 2000</t>
  </si>
  <si>
    <t>El Sauz conversión de TG a CC</t>
  </si>
  <si>
    <t>414 Norte-Occidental</t>
  </si>
  <si>
    <t>502 Oriental - Norte</t>
  </si>
  <si>
    <t>506 Saltillo-Cañada</t>
  </si>
  <si>
    <t>Red Asociada de la Central Tamazunchale</t>
  </si>
  <si>
    <t>Red Asociada de la Central Río Bravo III</t>
  </si>
  <si>
    <t>412 Compensación Norte</t>
  </si>
  <si>
    <t>413 Noroeste - Occidental</t>
  </si>
  <si>
    <t>503 Oriental</t>
  </si>
  <si>
    <t>504 Norte - Occidental</t>
  </si>
  <si>
    <t>Autorizados en 2001</t>
  </si>
  <si>
    <t>Baja California Sur I</t>
  </si>
  <si>
    <t>609 Transmisión Noroeste - Occidental</t>
  </si>
  <si>
    <t>610 Transmisión Noroeste - Norte</t>
  </si>
  <si>
    <t>612 Subtransmisión Norte - Noreste</t>
  </si>
  <si>
    <t>613 Subtransmisión Occidental</t>
  </si>
  <si>
    <t>614 Subtransmisión Oriental</t>
  </si>
  <si>
    <t>615 Subtransmisión Peninsular</t>
  </si>
  <si>
    <t>Red Asociada de Transmisión de la CCI Baja California Sur I</t>
  </si>
  <si>
    <t>1012 Red de Transmisión Asociada a la CCC Baja California</t>
  </si>
  <si>
    <t>611 Subtransmisión Baja California - Noroeste</t>
  </si>
  <si>
    <t>SUV</t>
  </si>
  <si>
    <t>Suministro de vapor a las Centrales de Cerro Prieto</t>
  </si>
  <si>
    <t>Autorizados en 2002</t>
  </si>
  <si>
    <t>Hermosillo Conversión de TG a CC</t>
  </si>
  <si>
    <t>CCC</t>
  </si>
  <si>
    <t>Pacífico</t>
  </si>
  <si>
    <t>El Cajón</t>
  </si>
  <si>
    <t>Red de Transmisión Asociada a la CH el Cajón</t>
  </si>
  <si>
    <t>Red de Transmisión Asociada a Altamira V</t>
  </si>
  <si>
    <t>Red de Transmisión Asociada a la Laguna II</t>
  </si>
  <si>
    <t>Red de Transmisión Asociada a el Pacífico</t>
  </si>
  <si>
    <t>707 Enlace Norte-Sur</t>
  </si>
  <si>
    <t>Riviera Maya</t>
  </si>
  <si>
    <t>PRR</t>
  </si>
  <si>
    <t>Presa Reguladora Amata</t>
  </si>
  <si>
    <t>RM</t>
  </si>
  <si>
    <t>Adolfo López Mateos</t>
  </si>
  <si>
    <t>Altamira</t>
  </si>
  <si>
    <t>Botello</t>
  </si>
  <si>
    <t>Carbón II</t>
  </si>
  <si>
    <t>Carlos Rodríguez Rivero</t>
  </si>
  <si>
    <t>Dos Bocas</t>
  </si>
  <si>
    <t>Emilio Portes Gil</t>
  </si>
  <si>
    <t>Francisco Pérez Ríos</t>
  </si>
  <si>
    <t>Gomez Palacio</t>
  </si>
  <si>
    <t>Huinalá</t>
  </si>
  <si>
    <t>Ixtaczoquitlán</t>
  </si>
  <si>
    <t>José Aceves Pozos (Mazatlán II)</t>
  </si>
  <si>
    <t>Gral. Manuel Alvarez Moreno (Manzanillo)</t>
  </si>
  <si>
    <t>CT Puerto Libertad</t>
  </si>
  <si>
    <t>Punta Prieta</t>
  </si>
  <si>
    <t>Salamanca</t>
  </si>
  <si>
    <t>Tuxpango</t>
  </si>
  <si>
    <t>CT Valle de México</t>
  </si>
  <si>
    <t>Norte</t>
  </si>
  <si>
    <t>705 Capacitores</t>
  </si>
  <si>
    <t>708 Compensación Dinámicas Oriental -Norte</t>
  </si>
  <si>
    <t>SLT</t>
  </si>
  <si>
    <t>701 Occidente-Centro</t>
  </si>
  <si>
    <t>702 Sureste-Peninsular</t>
  </si>
  <si>
    <t>703 Noreste-Norte</t>
  </si>
  <si>
    <t>704 Baja California -Noroeste</t>
  </si>
  <si>
    <t>706 Sistemas Norte</t>
  </si>
  <si>
    <t>709 Sistemas Sur</t>
  </si>
  <si>
    <t>Autorizados en 2003</t>
  </si>
  <si>
    <t>Baja California Sur II</t>
  </si>
  <si>
    <t>807 Durango I</t>
  </si>
  <si>
    <t>CCC Tula</t>
  </si>
  <si>
    <t>CGT Cerro Prieto (U5)</t>
  </si>
  <si>
    <t>CT Carbón II Unidades 2 y 4</t>
  </si>
  <si>
    <t>CT Emilio Portes Gil Unidad 4</t>
  </si>
  <si>
    <t>CT Francisco Pérez Ríos Unidad 5</t>
  </si>
  <si>
    <t>CT Pdte. Adolfo López Mateos Unidades 3, 4, 5 y 6</t>
  </si>
  <si>
    <t>CT Pdte. Plutarco Elías Calles Unidades 1 y 2</t>
  </si>
  <si>
    <t>811 Noroeste</t>
  </si>
  <si>
    <t>812 Golfo Norte</t>
  </si>
  <si>
    <t>813 División Bajío</t>
  </si>
  <si>
    <t>801 Altiplano</t>
  </si>
  <si>
    <t>802 Tamaulipas</t>
  </si>
  <si>
    <t>803 NOINE</t>
  </si>
  <si>
    <t>806 Bajío</t>
  </si>
  <si>
    <t>Autorizados en 2004</t>
  </si>
  <si>
    <t>CE</t>
  </si>
  <si>
    <t>La Venta II</t>
  </si>
  <si>
    <t>Red de Transmisión Asociada a la CE La Venta II</t>
  </si>
  <si>
    <t>911 Noreste</t>
  </si>
  <si>
    <t>912 División Oriente</t>
  </si>
  <si>
    <t>914 División Centro Sur</t>
  </si>
  <si>
    <t>915 Occidental</t>
  </si>
  <si>
    <t>901 Pacífico</t>
  </si>
  <si>
    <t>902 Istmo</t>
  </si>
  <si>
    <t>903 Cabo - Norte</t>
  </si>
  <si>
    <t>Autorizados en 2005</t>
  </si>
  <si>
    <t>La Yesca</t>
  </si>
  <si>
    <t>Baja California</t>
  </si>
  <si>
    <t>RFO</t>
  </si>
  <si>
    <t>1006 Central----Sur</t>
  </si>
  <si>
    <t>1005 Noroeste</t>
  </si>
  <si>
    <t>Infiernillo</t>
  </si>
  <si>
    <t>CT Francisco Pérez Ríos Unidades 1 y 2</t>
  </si>
  <si>
    <t>CT Puerto Libertad Unidad 4</t>
  </si>
  <si>
    <t>CT Valle de México Unidades 5,6 y 7</t>
  </si>
  <si>
    <t>CCC Samalayuca II</t>
  </si>
  <si>
    <t>CCC El Sauz</t>
  </si>
  <si>
    <t>1004 Compensación Dinámica Área Central</t>
  </si>
  <si>
    <t>1003 Subestaciones Eléctricas de Occidente</t>
  </si>
  <si>
    <t>Red de Transmisión Asociada a la CC San Lorenzo</t>
  </si>
  <si>
    <t>1002 Compensación y Transmisión Noreste - Sureste</t>
  </si>
  <si>
    <t>San Lorenzo Conversión de TG a CC</t>
  </si>
  <si>
    <t>1001 Red de Transmisión Baja - Nogales</t>
  </si>
  <si>
    <t>Red de Transmisión Asociada a la CH La Yesca</t>
  </si>
  <si>
    <t>Autorizados en 2006</t>
  </si>
  <si>
    <t>Agua Prieta II (con campo solar)</t>
  </si>
  <si>
    <t>Red de transmisión asociada a la CC Agua Prieta II</t>
  </si>
  <si>
    <t>Red de Transmisión Asociada a la CE La Venta III</t>
  </si>
  <si>
    <t>CN Laguna Verde</t>
  </si>
  <si>
    <t>CT Puerto Libertad Unidades 2 y 3</t>
  </si>
  <si>
    <t>CT Punta Prieta Unidad 2</t>
  </si>
  <si>
    <t>1110 Compensación Capacitiva del Norte</t>
  </si>
  <si>
    <t>1116 Transformación del Noreste</t>
  </si>
  <si>
    <t>1117 Transformación de Guaymas</t>
  </si>
  <si>
    <t>1120 Noroeste</t>
  </si>
  <si>
    <t>1121 Baja California</t>
  </si>
  <si>
    <t>1122 Golfo Norte</t>
  </si>
  <si>
    <t>1123 Norte</t>
  </si>
  <si>
    <t>1124 Bajío Centro</t>
  </si>
  <si>
    <t>1125 Distribución</t>
  </si>
  <si>
    <t>1127 Sureste</t>
  </si>
  <si>
    <t>1128 Centro Sur</t>
  </si>
  <si>
    <t>1129 Compensación redes</t>
  </si>
  <si>
    <t>1111 Transmisión y Transformación del Central - Occidental</t>
  </si>
  <si>
    <t>1112 Transmisión y Transformación del Noroeste</t>
  </si>
  <si>
    <t>1114 Transmisión y Transformación del Oriental</t>
  </si>
  <si>
    <t>1118 Transmisión y Transformación del Norte</t>
  </si>
  <si>
    <t>1119 Transmisión y Transformación del Sureste</t>
  </si>
  <si>
    <t>Suministro de 970 T/h a las Centrales de Cerro Prieto</t>
  </si>
  <si>
    <t>Autorizados en 2007</t>
  </si>
  <si>
    <t>1213 COMPENSACIÓN DE REDES</t>
  </si>
  <si>
    <t>1205 Compensación Oriental - Peninsular</t>
  </si>
  <si>
    <t>1212 SUR - PENINSULAR</t>
  </si>
  <si>
    <t>1204 Conversión a 400 kV del Área Peninsular</t>
  </si>
  <si>
    <t>1203 Transmisión y Transformación Oriental - Sureste</t>
  </si>
  <si>
    <t>1202 Suministro de Energía a la Zona Manzanillo</t>
  </si>
  <si>
    <t>1211 NORESTE - CENTRAL</t>
  </si>
  <si>
    <t>1210 NORTE - NOROESTE</t>
  </si>
  <si>
    <t>1201 Transmisión y Transformación de Baja California</t>
  </si>
  <si>
    <t>CCC Poza Rica</t>
  </si>
  <si>
    <t>CCC El Sauz Paquete 1</t>
  </si>
  <si>
    <t>Red de Trans Asoc al proy de temp abierta y Oax. II, III, IV</t>
  </si>
  <si>
    <t>Red de Transmisión Asociada a Manzanillo I U-1 y 2</t>
  </si>
  <si>
    <t>CC Repotenciación CT Manzanillo I U-1 y 2</t>
  </si>
  <si>
    <t>Red de transmisión asociada a la CG Los Humeros II</t>
  </si>
  <si>
    <t>Red de transmisión asociada a la CI Guerrero Negro III</t>
  </si>
  <si>
    <t>CI Guerrero Negro III</t>
  </si>
  <si>
    <t>Los Humeros II</t>
  </si>
  <si>
    <t>Red de transmisión asociada a la CCC Norte II</t>
  </si>
  <si>
    <t>TG Baja California II</t>
  </si>
  <si>
    <t>Autorizados en 2008</t>
  </si>
  <si>
    <t>1301 Interconexión de Baja California</t>
  </si>
  <si>
    <t>1304 Transmisión y Transformación del Oriental</t>
  </si>
  <si>
    <t>1303 Transmisión y Transformación Baja - Noroeste</t>
  </si>
  <si>
    <t>1302 Transmisión y Transformación Norte y Occidente</t>
  </si>
  <si>
    <t>Baja California Sur IV</t>
  </si>
  <si>
    <t>Baja California Sur III</t>
  </si>
  <si>
    <t>1313 Red de Transmisión Asociada al CC Baja California III</t>
  </si>
  <si>
    <t>Autorizados en 2009</t>
  </si>
  <si>
    <t>1404 Subestaciones del Oriente</t>
  </si>
  <si>
    <t>1401 SEs y LTs de las Áreas Baja California y Noroeste</t>
  </si>
  <si>
    <t>1405 Subest y Líneas de Transmisión de las Áreas Sureste</t>
  </si>
  <si>
    <t>1402 Cambio de Tensión de la LT Culiacán - Los Mochis</t>
  </si>
  <si>
    <t>1421 DISTRIBUCIÓN SUR</t>
  </si>
  <si>
    <t>1403 Compensación Capacitiva de las Áreas Noroeste - Norte</t>
  </si>
  <si>
    <t>1420 DISTRIBUCIÓN NORTE</t>
  </si>
  <si>
    <t>Santa Rosalía II</t>
  </si>
  <si>
    <t>CT Altamira Unidades 1 y 2</t>
  </si>
  <si>
    <t>Autorizados en 2010</t>
  </si>
  <si>
    <t>1521 DISTRIBUCIÓN SUR</t>
  </si>
  <si>
    <t>1520 DISTRIBUCION NORTE</t>
  </si>
  <si>
    <t>Cogeneración Salamanca Fase I</t>
  </si>
  <si>
    <t>Autorizados en 2011</t>
  </si>
  <si>
    <t>1601 Transmisión y Transformación Noroeste - Norte</t>
  </si>
  <si>
    <t>Centro</t>
  </si>
  <si>
    <t>1603 Subestación Lago</t>
  </si>
  <si>
    <t>1604 Transmisión Ayotla-Chalco</t>
  </si>
  <si>
    <t>Guerrero Negro IV</t>
  </si>
  <si>
    <t>Red de Transmisión Asociada a la CI Guerrero Negro IV</t>
  </si>
  <si>
    <t>1621 Distribución Norte-Sur</t>
  </si>
  <si>
    <t>1620 Distribución Valle de México</t>
  </si>
  <si>
    <t>Los Azufres III (Fase I)</t>
  </si>
  <si>
    <t>Autorizados en 2012</t>
  </si>
  <si>
    <t>CT José López Portillo</t>
  </si>
  <si>
    <t>1721 DISTRIBUCIÓN NORTE</t>
  </si>
  <si>
    <t>Red de Transmisión Asociada al CC Noreste</t>
  </si>
  <si>
    <t>1720 Distribución Valle de México</t>
  </si>
  <si>
    <t>Red de Transmisión Asociada al CC Norte III</t>
  </si>
  <si>
    <t>Los Humeros III</t>
  </si>
  <si>
    <t>Centro II</t>
  </si>
  <si>
    <t>Baja California Sur V</t>
  </si>
  <si>
    <t>1722 Distribución Sur</t>
  </si>
  <si>
    <t>Chicoasén II</t>
  </si>
  <si>
    <t>Red de transmisión asociada a la CH Chicoasén II</t>
  </si>
  <si>
    <t>1701 Subestación Chimalpa Dos</t>
  </si>
  <si>
    <t>1703  Conversión a 400 kV de la Riviera Maya</t>
  </si>
  <si>
    <t>1702 Transmisión y Transformación Baja - Noine</t>
  </si>
  <si>
    <t>1704 Interconexión sist aislados Guerrero Negro Sta Rosalía</t>
  </si>
  <si>
    <t>Autorizados en 2013</t>
  </si>
  <si>
    <t xml:space="preserve">CC    </t>
  </si>
  <si>
    <t xml:space="preserve">LT    </t>
  </si>
  <si>
    <t>Valle de México II</t>
  </si>
  <si>
    <t xml:space="preserve">LT   </t>
  </si>
  <si>
    <t>Red de Transmisión Asociada al CC Topolobampo III</t>
  </si>
  <si>
    <t>1805 Línea de Transmisión Huasteca - Monterrey</t>
  </si>
  <si>
    <t xml:space="preserve">SE    </t>
  </si>
  <si>
    <t>1801 Subestaciones Baja - Noroeste</t>
  </si>
  <si>
    <t>1803 Subestaciones del Occidental</t>
  </si>
  <si>
    <t xml:space="preserve">SLT    </t>
  </si>
  <si>
    <t>1802 Subestaciones y Líneas de Transmisión del Norte</t>
  </si>
  <si>
    <t>1804 Subestaciones y Líneas Transmisión Oriental-Peninsular</t>
  </si>
  <si>
    <t>1820 Divisiones de Distribución del Valle de México</t>
  </si>
  <si>
    <t>1821 Divisiones de Distribución</t>
  </si>
  <si>
    <t xml:space="preserve">RM    </t>
  </si>
  <si>
    <t>CCC TULA PAQUETES 1 Y 2</t>
  </si>
  <si>
    <t>CH TEMASCAL UNIDADES 1 A 4</t>
  </si>
  <si>
    <t>1_/ El año de autorización corresponde al ejercicio fiscal en que el proyecto se incluyó por primera vez en el Presupuesto de Egresos de la Federación en la modalidad de Pidiregas.</t>
  </si>
  <si>
    <t>4_/ Es la fecha del último pago de amortizaciones de un proyecto</t>
  </si>
  <si>
    <t>5_/ No Aplica</t>
  </si>
  <si>
    <t>Fuente: Comisión Federal de Electricidad.</t>
  </si>
  <si>
    <t>VALOR PRESENTE NETO POR PROYECTO DE INVERSIÓN FINANCIADA CONDICIONADA</t>
  </si>
  <si>
    <t>TRN</t>
  </si>
  <si>
    <t>Terminal de Carbón de la CT Pdte. Plutarco Elías Calles</t>
  </si>
  <si>
    <t>Altamira II</t>
  </si>
  <si>
    <t>Bajío</t>
  </si>
  <si>
    <t>Campeche</t>
  </si>
  <si>
    <t>Hermosillo</t>
  </si>
  <si>
    <t>Mérida III</t>
  </si>
  <si>
    <t>Monterrey III</t>
  </si>
  <si>
    <t>Naco-Nogales</t>
  </si>
  <si>
    <t>Río Bravo II</t>
  </si>
  <si>
    <t>Mexicali</t>
  </si>
  <si>
    <t>Saltillo</t>
  </si>
  <si>
    <t>Tuxpan II</t>
  </si>
  <si>
    <t>Gasoducto Cd. Pemex-Valladolid</t>
  </si>
  <si>
    <t>Altamira III y IV</t>
  </si>
  <si>
    <t>Chihuahua III</t>
  </si>
  <si>
    <t>La Laguna II</t>
  </si>
  <si>
    <t>Río Bravo III</t>
  </si>
  <si>
    <t>Tuxpan III y IV</t>
  </si>
  <si>
    <t>Altamira V</t>
  </si>
  <si>
    <t>Tamazunchale</t>
  </si>
  <si>
    <t>Río Bravo IV</t>
  </si>
  <si>
    <t>Tuxpan V</t>
  </si>
  <si>
    <t xml:space="preserve">Valladolid III   </t>
  </si>
  <si>
    <t>Norte II</t>
  </si>
  <si>
    <t>La Venta III</t>
  </si>
  <si>
    <t>Oaxaca I</t>
  </si>
  <si>
    <t>Oaxaca II y CE Oaxaca III y CE Oaxaca IV</t>
  </si>
  <si>
    <t>Baja California III</t>
  </si>
  <si>
    <t>Norte III (Juárez)</t>
  </si>
  <si>
    <t>Sureste I</t>
  </si>
  <si>
    <t>Noroeste</t>
  </si>
  <si>
    <t>Noreste</t>
  </si>
  <si>
    <t>Topolobampo III</t>
  </si>
  <si>
    <t>1_/  El año de autorización corresponde al ejercicio fiscal en que el proyecto se incluyó por primera vez en el Presupuesto de Egresos de la Federación en la modalidad de Pidiregas.</t>
  </si>
  <si>
    <t>4_/  Es la fecha del último pago de amortizaciones de un proyecto</t>
  </si>
  <si>
    <t>Nota: La actualización a precios de 2003 se realiza utilizando un tipo de cambio de 10.20 pesos por dólar</t>
  </si>
  <si>
    <t>Autorizados en 2014</t>
  </si>
  <si>
    <t>Baja California Sur VI</t>
  </si>
  <si>
    <t>1901 Subestaciones de Baja California</t>
  </si>
  <si>
    <t>1902 Subestaciones y Compensación del Noroeste</t>
  </si>
  <si>
    <t xml:space="preserve">SE  </t>
  </si>
  <si>
    <t>1903 Subestaciones Norte-Noreste</t>
  </si>
  <si>
    <t xml:space="preserve">SLT </t>
  </si>
  <si>
    <t>1904 Transmisión y Transformación de Occidente</t>
  </si>
  <si>
    <t>1905 Transmisión Sureste-Peninsular</t>
  </si>
  <si>
    <t>1920 Subestaciones y Líneas de Distribución</t>
  </si>
  <si>
    <t>Total Inversión Condicionada</t>
  </si>
  <si>
    <t>Autorizados en 2015</t>
  </si>
  <si>
    <t>San Luis Potosí</t>
  </si>
  <si>
    <t>Red de Transmisión Asociada al CC San Luis Potosí</t>
  </si>
  <si>
    <t>Lerdo (Norte IV)</t>
  </si>
  <si>
    <t>Red de Transmisión Asociada al CC Lerdo (Norte IV)</t>
  </si>
  <si>
    <t>Los Azufres III Fase II</t>
  </si>
  <si>
    <t>Red de transmisión asociada a la CG Los Azufres III Fase II</t>
  </si>
  <si>
    <t>Cerritos Colorados Fase I</t>
  </si>
  <si>
    <t>Las Cruces</t>
  </si>
  <si>
    <t>Red de transmisión asociada a la CH Las Cruces</t>
  </si>
  <si>
    <t>Sureste II y III</t>
  </si>
  <si>
    <t>Red de Transmisión Asociada a la CI Santa Rosalía II</t>
  </si>
  <si>
    <t>2001 Subestaciones y Líneas Baja California Sur - Noroeste</t>
  </si>
  <si>
    <t>2002 Subestaciones y Líneas de las Áreas Norte - Occidental</t>
  </si>
  <si>
    <t>SLT 2020 Subestaciones, Líneas y Redes de Distribución</t>
  </si>
  <si>
    <t>SLT 2021 Reducción de Pérdidas de Energía en Distribución</t>
  </si>
  <si>
    <t>Nuevo Guerrero</t>
  </si>
  <si>
    <t>Red de Transmisión Asociada al CC Empalme I</t>
  </si>
  <si>
    <t>Empalme I</t>
  </si>
  <si>
    <t>Red de Trans Asoc a la 2a Temp Abierta y Sureste II III IV V</t>
  </si>
  <si>
    <t>Empalme II</t>
  </si>
  <si>
    <t>Red de Transmisión Asociada al CC Empalme II</t>
  </si>
  <si>
    <t>Sureste IV y V</t>
  </si>
  <si>
    <t>607 Sistema Bajío - Oriental</t>
  </si>
  <si>
    <t>Líneas Centro</t>
  </si>
  <si>
    <t>Conversión El Encino de TG a CC</t>
  </si>
  <si>
    <t>Red de Fibra Óptica Proyecto Sur</t>
  </si>
  <si>
    <t>Red de Fibra Óptica Proyecto Centro</t>
  </si>
  <si>
    <t>Red de Fibra Óptica Proyecto Norte</t>
  </si>
  <si>
    <t>CCC Huinalá II</t>
  </si>
  <si>
    <t>1206 Conversión a 400 kV de la LT Mazatlán II - La Higuera</t>
  </si>
  <si>
    <t>1323 DISTRIBUCIÓN SUR</t>
  </si>
  <si>
    <t>1322 DISTRIBUCIÓN CENTRO</t>
  </si>
  <si>
    <t>1321 DISTRIBUCIÓN NORESTE</t>
  </si>
  <si>
    <t>1320 DISTRIBUCIÓN NOROESTE</t>
  </si>
  <si>
    <t>Red de Transmisión Asociada a la CH Nuevo Guerrero</t>
  </si>
  <si>
    <t>1921 Reducción de Pérdidas de Energía de Distribución</t>
  </si>
  <si>
    <t>Autorizados en 2016</t>
  </si>
  <si>
    <t>340    CC    Baja California II</t>
  </si>
  <si>
    <t>341    LT    Red de Transmisión Asociada al CC Baja California II</t>
  </si>
  <si>
    <t>342    CC    Guadalajara I</t>
  </si>
  <si>
    <t>343    LT    Red de Transmisión Asociada al CC Guadalajara I</t>
  </si>
  <si>
    <t>344    CC    Mazatlán</t>
  </si>
  <si>
    <t>345    LT    Red de Transmisión Asociada al CC Mazatlán</t>
  </si>
  <si>
    <t>346    CC    Mérida</t>
  </si>
  <si>
    <t>347    CC    Salamanca</t>
  </si>
  <si>
    <t>348    SE    2101 Compensación Capacitiva Baja - Occidental</t>
  </si>
  <si>
    <t>349    SLT    SLT 2120 Subestaciones y Líneas de Distribución</t>
  </si>
  <si>
    <t>350    SLT    SLT 2121 Reducción de Pérdidas de Energía en Distribución</t>
  </si>
  <si>
    <t>3_/La fecha de inicio de operación es la consignada en el Tomo Vll del Presupuesto de Egresos de la Federación autorizado para el ejercicio fiscal 2016, corresponde al primer cierre parcial del proyecto.</t>
  </si>
  <si>
    <t>3_/ La fecha de inicio de operación es la consignada en el Tomo Vll del Presupuesto de Egresos de la Federación autorizado para el ejercicio fiscal 2016, corresponde al primer cierre parcial del proyecto.</t>
  </si>
  <si>
    <t>Enero-marzo</t>
  </si>
  <si>
    <r>
      <t xml:space="preserve">Inicio de operaciones </t>
    </r>
    <r>
      <rPr>
        <vertAlign val="superscript"/>
        <sz val="9"/>
        <rFont val="Soberana Sans"/>
        <family val="3"/>
      </rPr>
      <t>3_/</t>
    </r>
  </si>
  <si>
    <r>
      <t xml:space="preserve">Término de obligaciones </t>
    </r>
    <r>
      <rPr>
        <vertAlign val="superscript"/>
        <sz val="9"/>
        <rFont val="Soberana Sans"/>
        <family val="3"/>
      </rPr>
      <t>4_/</t>
    </r>
    <r>
      <rPr>
        <sz val="9"/>
        <rFont val="Soberana Sans"/>
        <family val="3"/>
      </rPr>
      <t xml:space="preserve"> </t>
    </r>
  </si>
  <si>
    <t>Informes sobre la Situación Económica,
las Finanzas Públicas y la Deuda Pública</t>
  </si>
  <si>
    <t>IV. PROYECTOS DE INFRAESTRUCTURA PRODUCTIVA DE LARGO PLAZO (PIDIREGAS)</t>
  </si>
  <si>
    <t>Primer Trimestre de 2016</t>
  </si>
  <si>
    <r>
      <t>Autorizados en 1997</t>
    </r>
    <r>
      <rPr>
        <b/>
        <vertAlign val="superscript"/>
        <sz val="9"/>
        <rFont val="Soberana Sans"/>
        <family val="3"/>
      </rPr>
      <t xml:space="preserve"> </t>
    </r>
  </si>
  <si>
    <r>
      <t xml:space="preserve">(Millones de pesos a precios de 2016) </t>
    </r>
    <r>
      <rPr>
        <b/>
        <vertAlign val="superscript"/>
        <sz val="10"/>
        <rFont val="Soberana Sans"/>
        <family val="3"/>
      </rPr>
      <t>1_/</t>
    </r>
  </si>
  <si>
    <r>
      <t xml:space="preserve">VALOR PRESENTE NETO POR PROYECTO DE INVERSIÓN FINANCIADA DIRECTA </t>
    </r>
    <r>
      <rPr>
        <b/>
        <vertAlign val="superscript"/>
        <sz val="10"/>
        <rFont val="Soberana Sans"/>
        <family val="3"/>
      </rPr>
      <t>P_/</t>
    </r>
  </si>
  <si>
    <r>
      <t xml:space="preserve">Nombre del Proyecto </t>
    </r>
    <r>
      <rPr>
        <vertAlign val="superscript"/>
        <sz val="9"/>
        <rFont val="Soberana Sans"/>
        <family val="3"/>
      </rPr>
      <t>2_/</t>
    </r>
  </si>
  <si>
    <t>2_/ El tipo de cambio utilizado para la presentación de la información en pesos es de 17.4015 el cual corresponde al cierre del 1er Trimestre del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</si>
</sst>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_-* #,##0.0_-;\-* #,##0.0_-;_-* &quot;-&quot;??_-;_-@_-"/>
    <numFmt numFmtId="165" formatCode="#,##0.0"/>
    <numFmt numFmtId="166" formatCode="#,##0.0_);[Red]\(#,##0.0\)"/>
    <numFmt numFmtId="167" formatCode="0.0"/>
    <numFmt numFmtId="168" formatCode="_(* #,##0.0_);_(* \(#,##0.0\);_(* &quot;-&quot;?_);_(@_)"/>
    <numFmt numFmtId="169" formatCode="0.000"/>
    <numFmt numFmtId="170" formatCode="#,##0.0_ ;\-#,##0.0\ "/>
    <numFmt numFmtId="171" formatCode="_-[$€-2]* #,##0.00_-;\-[$€-2]* #,##0.00_-;_-[$€-2]* &quot;-&quot;??_-"/>
    <numFmt numFmtId="172" formatCode="General_)"/>
    <numFmt numFmtId="173" formatCode="#,##0.0;[Red]#,##0.0"/>
    <numFmt numFmtId="174" formatCode="_(* #,##0.00_);_(* \(#,##0.00\);_(* &quot;-&quot;??_);_(@_)"/>
    <numFmt numFmtId="175" formatCode="#,##0.00000000000000000000000000_ ;\-#,##0.00000000000000000000000000\ "/>
    <numFmt numFmtId="176" formatCode="_-* #,##0.000_-;\-* #,##0.000_-;_-* &quot;-&quot;??_-;_-@_-"/>
    <numFmt numFmtId="177" formatCode="d\-mmm\-yyyy"/>
    <numFmt numFmtId="178" formatCode="0.0000"/>
    <numFmt numFmtId="179" formatCode="_-* #,##0.0000_-;\-* #,##0.0000_-;_-* &quot;-&quot;??_-;_-@_-"/>
  </numFmts>
  <fonts count="29" x14ac:knownFonts="1">
    <font>
      <sz val="11"/>
      <color theme="1"/>
      <name val="Calibri"/>
      <family val="2"/>
      <scheme val="minor"/>
    </font>
    <font>
      <sz val="10"/>
      <name val="Arial"/>
      <family val="2"/>
    </font>
    <font>
      <sz val="11"/>
      <name val="Arial"/>
      <family val="2"/>
    </font>
    <font>
      <b/>
      <sz val="10"/>
      <name val="Arial"/>
      <family val="2"/>
    </font>
    <font>
      <sz val="9"/>
      <name val="Arial"/>
      <family val="2"/>
    </font>
    <font>
      <sz val="8"/>
      <name val="Arial"/>
      <family val="2"/>
    </font>
    <font>
      <sz val="18"/>
      <name val="Arial"/>
      <family val="2"/>
    </font>
    <font>
      <sz val="6.5"/>
      <name val="Arial"/>
      <family val="2"/>
    </font>
    <font>
      <sz val="8"/>
      <color indexed="8"/>
      <name val="Arial"/>
      <family val="2"/>
    </font>
    <font>
      <sz val="10"/>
      <color indexed="8"/>
      <name val="MS Sans Serif"/>
      <family val="2"/>
    </font>
    <font>
      <sz val="11"/>
      <color theme="1"/>
      <name val="Calibri"/>
      <family val="2"/>
      <scheme val="minor"/>
    </font>
    <font>
      <sz val="10"/>
      <color theme="1"/>
      <name val="Arial Narrow"/>
      <family val="2"/>
    </font>
    <font>
      <sz val="9"/>
      <color theme="1"/>
      <name val="Verdana"/>
      <family val="2"/>
    </font>
    <font>
      <sz val="9"/>
      <name val="Soberana Sans"/>
      <family val="3"/>
    </font>
    <font>
      <vertAlign val="superscript"/>
      <sz val="9"/>
      <name val="Soberana Sans"/>
      <family val="3"/>
    </font>
    <font>
      <sz val="10"/>
      <name val="Soberana Sans"/>
      <family val="3"/>
    </font>
    <font>
      <b/>
      <sz val="10"/>
      <name val="Soberana Sans"/>
      <family val="3"/>
    </font>
    <font>
      <sz val="10"/>
      <color theme="0" tint="-0.34998626667073579"/>
      <name val="Soberana Sans"/>
      <family val="3"/>
    </font>
    <font>
      <b/>
      <sz val="9"/>
      <name val="Soberana Sans"/>
      <family val="3"/>
    </font>
    <font>
      <sz val="9"/>
      <color theme="0" tint="-0.34998626667073579"/>
      <name val="Soberana Sans"/>
      <family val="3"/>
    </font>
    <font>
      <b/>
      <sz val="9"/>
      <name val="Arial"/>
      <family val="2"/>
    </font>
    <font>
      <sz val="9"/>
      <color indexed="9"/>
      <name val="Soberana Sans"/>
      <family val="3"/>
    </font>
    <font>
      <sz val="9"/>
      <color theme="1"/>
      <name val="Soberana Sans"/>
      <family val="3"/>
    </font>
    <font>
      <b/>
      <sz val="14"/>
      <name val="Soberana Titular"/>
      <family val="3"/>
    </font>
    <font>
      <b/>
      <sz val="12"/>
      <color indexed="23"/>
      <name val="Soberana Titular"/>
      <family val="3"/>
    </font>
    <font>
      <b/>
      <sz val="14"/>
      <color theme="1"/>
      <name val="Soberana Titular"/>
      <family val="3"/>
    </font>
    <font>
      <b/>
      <vertAlign val="superscript"/>
      <sz val="9"/>
      <name val="Soberana Sans"/>
      <family val="3"/>
    </font>
    <font>
      <sz val="9"/>
      <color indexed="8"/>
      <name val="Soberana Sans"/>
      <family val="3"/>
    </font>
    <font>
      <b/>
      <vertAlign val="superscript"/>
      <sz val="10"/>
      <name val="Soberana Sans"/>
      <family val="3"/>
    </font>
  </fonts>
  <fills count="5">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6" tint="0.39997558519241921"/>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258">
    <xf numFmtId="0" fontId="0" fillId="0" borderId="0"/>
    <xf numFmtId="0" fontId="6" fillId="0" borderId="0"/>
    <xf numFmtId="165" fontId="1" fillId="0" borderId="0"/>
    <xf numFmtId="170"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1" fillId="0" borderId="0"/>
    <xf numFmtId="171" fontId="1" fillId="0" borderId="0"/>
    <xf numFmtId="17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3" fontId="1" fillId="0" borderId="0"/>
    <xf numFmtId="167" fontId="1" fillId="0" borderId="0"/>
    <xf numFmtId="173" fontId="1" fillId="0" borderId="0"/>
    <xf numFmtId="170" fontId="1" fillId="0" borderId="0"/>
    <xf numFmtId="0" fontId="1" fillId="0" borderId="0"/>
    <xf numFmtId="170" fontId="1" fillId="0" borderId="0"/>
    <xf numFmtId="173" fontId="1" fillId="0" borderId="0"/>
    <xf numFmtId="170" fontId="1" fillId="0" borderId="0"/>
    <xf numFmtId="167" fontId="1" fillId="0" borderId="0"/>
    <xf numFmtId="170" fontId="1" fillId="0" borderId="0"/>
    <xf numFmtId="165" fontId="1" fillId="0" borderId="0"/>
    <xf numFmtId="170" fontId="1" fillId="0" borderId="0"/>
    <xf numFmtId="165" fontId="1" fillId="0" borderId="0"/>
    <xf numFmtId="170" fontId="1" fillId="0" borderId="0"/>
    <xf numFmtId="167"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65" fontId="1" fillId="0" borderId="0"/>
    <xf numFmtId="0" fontId="1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7" fontId="1" fillId="0" borderId="0"/>
    <xf numFmtId="171" fontId="1" fillId="0" borderId="0"/>
    <xf numFmtId="171"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10" fillId="2" borderId="3" applyNumberFormat="0" applyFont="0" applyAlignment="0" applyProtection="0"/>
    <xf numFmtId="0" fontId="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2" fillId="0" borderId="0" xfId="124" applyFont="1" applyAlignment="1">
      <alignment vertical="center"/>
    </xf>
    <xf numFmtId="0" fontId="1" fillId="0" borderId="0" xfId="124" applyFont="1" applyAlignment="1">
      <alignment vertical="center"/>
    </xf>
    <xf numFmtId="0" fontId="1" fillId="0" borderId="0" xfId="124" applyFont="1" applyFill="1" applyBorder="1" applyAlignment="1">
      <alignment vertical="center"/>
    </xf>
    <xf numFmtId="0" fontId="1" fillId="0" borderId="0" xfId="124" applyFont="1" applyFill="1" applyAlignment="1">
      <alignment vertical="center"/>
    </xf>
    <xf numFmtId="0" fontId="1" fillId="0" borderId="0" xfId="124" applyFill="1" applyBorder="1" applyAlignment="1">
      <alignment vertical="center"/>
    </xf>
    <xf numFmtId="0" fontId="1" fillId="0" borderId="0" xfId="124" applyFont="1" applyBorder="1" applyAlignment="1">
      <alignment vertical="center"/>
    </xf>
    <xf numFmtId="0" fontId="1" fillId="0" borderId="0" xfId="124" applyBorder="1" applyAlignment="1">
      <alignment vertical="center"/>
    </xf>
    <xf numFmtId="0" fontId="1" fillId="3" borderId="0" xfId="124" applyFill="1" applyBorder="1" applyAlignment="1">
      <alignment vertical="center"/>
    </xf>
    <xf numFmtId="0" fontId="1" fillId="0" borderId="0" xfId="124" applyAlignment="1">
      <alignment vertical="center"/>
    </xf>
    <xf numFmtId="0" fontId="4" fillId="0" borderId="0" xfId="124" applyFont="1" applyAlignment="1">
      <alignment vertical="center"/>
    </xf>
    <xf numFmtId="0" fontId="2" fillId="0" borderId="0" xfId="124" applyFont="1" applyBorder="1" applyAlignment="1">
      <alignment vertical="center"/>
    </xf>
    <xf numFmtId="0" fontId="3" fillId="0" borderId="0" xfId="124" applyFont="1" applyBorder="1" applyAlignment="1">
      <alignment horizontal="center" vertical="center"/>
    </xf>
    <xf numFmtId="0" fontId="5" fillId="0" borderId="0" xfId="124" applyFont="1" applyFill="1" applyBorder="1" applyAlignment="1">
      <alignment vertical="center"/>
    </xf>
    <xf numFmtId="0" fontId="5" fillId="0" borderId="0" xfId="124" applyFont="1" applyFill="1" applyAlignment="1">
      <alignment vertical="center"/>
    </xf>
    <xf numFmtId="0" fontId="3" fillId="0" borderId="0" xfId="124" applyFont="1" applyBorder="1" applyAlignment="1">
      <alignment vertical="center"/>
    </xf>
    <xf numFmtId="0" fontId="13" fillId="0" borderId="1" xfId="124" applyFont="1" applyFill="1" applyBorder="1" applyAlignment="1">
      <alignment horizontal="center" vertical="center" wrapText="1"/>
    </xf>
    <xf numFmtId="0" fontId="13" fillId="0" borderId="0" xfId="124" applyFont="1" applyFill="1" applyBorder="1" applyAlignment="1">
      <alignment horizontal="center" vertical="center" wrapText="1"/>
    </xf>
    <xf numFmtId="0" fontId="13" fillId="0" borderId="1" xfId="124" applyFont="1" applyFill="1" applyBorder="1" applyAlignment="1">
      <alignment horizontal="center" vertical="center"/>
    </xf>
    <xf numFmtId="0" fontId="15" fillId="0" borderId="0" xfId="124" applyFont="1" applyBorder="1" applyAlignment="1">
      <alignment vertical="center"/>
    </xf>
    <xf numFmtId="0" fontId="13" fillId="0" borderId="0" xfId="124" applyFont="1" applyFill="1" applyAlignment="1">
      <alignment vertical="center"/>
    </xf>
    <xf numFmtId="0" fontId="4" fillId="0" borderId="0" xfId="124" applyFont="1" applyFill="1" applyAlignment="1">
      <alignment vertical="center"/>
    </xf>
    <xf numFmtId="178" fontId="19" fillId="0" borderId="0" xfId="124" applyNumberFormat="1" applyFont="1" applyFill="1" applyAlignment="1">
      <alignment vertical="center"/>
    </xf>
    <xf numFmtId="0" fontId="13" fillId="0" borderId="0" xfId="124" applyFont="1" applyAlignment="1">
      <alignment vertical="center"/>
    </xf>
    <xf numFmtId="0" fontId="21" fillId="0" borderId="0" xfId="124" applyFont="1" applyFill="1" applyBorder="1" applyAlignment="1">
      <alignment vertical="top"/>
    </xf>
    <xf numFmtId="0" fontId="18" fillId="0" borderId="0" xfId="124" applyFont="1" applyFill="1" applyBorder="1" applyAlignment="1">
      <alignment horizontal="center" vertical="top"/>
    </xf>
    <xf numFmtId="165" fontId="18" fillId="0" borderId="0" xfId="124" applyNumberFormat="1" applyFont="1" applyFill="1" applyBorder="1" applyAlignment="1">
      <alignment horizontal="right" vertical="top" wrapText="1"/>
    </xf>
    <xf numFmtId="179" fontId="13" fillId="0" borderId="0" xfId="55" applyNumberFormat="1" applyFont="1" applyFill="1" applyBorder="1" applyAlignment="1">
      <alignment horizontal="center" vertical="top" wrapText="1"/>
    </xf>
    <xf numFmtId="0" fontId="21" fillId="0" borderId="0" xfId="124" applyFont="1" applyFill="1" applyBorder="1" applyAlignment="1">
      <alignment horizontal="center" vertical="top" wrapText="1"/>
    </xf>
    <xf numFmtId="0" fontId="21" fillId="0" borderId="0" xfId="124" applyFont="1" applyFill="1" applyBorder="1" applyAlignment="1">
      <alignment horizontal="center" vertical="top"/>
    </xf>
    <xf numFmtId="0" fontId="13" fillId="0" borderId="0" xfId="124" applyFont="1" applyFill="1" applyBorder="1" applyAlignment="1">
      <alignment vertical="top"/>
    </xf>
    <xf numFmtId="0" fontId="13" fillId="0" borderId="0" xfId="124" applyFont="1" applyFill="1" applyBorder="1" applyAlignment="1">
      <alignment vertical="center"/>
    </xf>
    <xf numFmtId="0" fontId="4" fillId="0" borderId="0" xfId="124" applyFont="1" applyFill="1" applyBorder="1" applyAlignment="1">
      <alignment vertical="center"/>
    </xf>
    <xf numFmtId="165" fontId="18" fillId="0" borderId="0" xfId="124" applyNumberFormat="1" applyFont="1" applyFill="1" applyBorder="1" applyAlignment="1">
      <alignment horizontal="right" vertical="top"/>
    </xf>
    <xf numFmtId="164" fontId="18" fillId="0" borderId="0" xfId="55" applyNumberFormat="1" applyFont="1" applyFill="1" applyBorder="1" applyAlignment="1">
      <alignment vertical="top"/>
    </xf>
    <xf numFmtId="0" fontId="18" fillId="0" borderId="0" xfId="124" applyFont="1" applyFill="1" applyBorder="1" applyAlignment="1">
      <alignment vertical="top"/>
    </xf>
    <xf numFmtId="0" fontId="13" fillId="0" borderId="0" xfId="124" applyFont="1" applyBorder="1" applyAlignment="1">
      <alignment vertical="center"/>
    </xf>
    <xf numFmtId="0" fontId="4" fillId="0" borderId="0" xfId="124" applyFont="1" applyBorder="1" applyAlignment="1">
      <alignment vertical="center"/>
    </xf>
    <xf numFmtId="0" fontId="13" fillId="0" borderId="0" xfId="124" applyFont="1" applyBorder="1" applyAlignment="1">
      <alignment horizontal="center" vertical="top"/>
    </xf>
    <xf numFmtId="0" fontId="13" fillId="0" borderId="0" xfId="124" applyFont="1" applyBorder="1" applyAlignment="1">
      <alignment horizontal="left" vertical="top"/>
    </xf>
    <xf numFmtId="0" fontId="13" fillId="0" borderId="0" xfId="124" applyFont="1" applyBorder="1" applyAlignment="1">
      <alignment vertical="top"/>
    </xf>
    <xf numFmtId="166" fontId="13" fillId="0" borderId="0" xfId="124" applyNumberFormat="1" applyFont="1" applyFill="1" applyBorder="1" applyAlignment="1">
      <alignment horizontal="right" vertical="top"/>
    </xf>
    <xf numFmtId="15" fontId="13" fillId="0" borderId="0" xfId="124" applyNumberFormat="1" applyFont="1" applyFill="1" applyBorder="1" applyAlignment="1">
      <alignment horizontal="center" vertical="top"/>
    </xf>
    <xf numFmtId="0" fontId="13" fillId="0" borderId="0" xfId="124" applyFont="1" applyFill="1" applyBorder="1" applyAlignment="1">
      <alignment horizontal="center" vertical="top"/>
    </xf>
    <xf numFmtId="166" fontId="18" fillId="0" borderId="0" xfId="124" applyNumberFormat="1" applyFont="1" applyFill="1" applyBorder="1" applyAlignment="1">
      <alignment horizontal="right" vertical="top"/>
    </xf>
    <xf numFmtId="168" fontId="13" fillId="0" borderId="0" xfId="124" applyNumberFormat="1" applyFont="1" applyFill="1" applyBorder="1" applyAlignment="1">
      <alignment vertical="top"/>
    </xf>
    <xf numFmtId="0" fontId="13" fillId="3" borderId="0" xfId="124" applyFont="1" applyFill="1" applyBorder="1" applyAlignment="1">
      <alignment horizontal="center" vertical="top"/>
    </xf>
    <xf numFmtId="0" fontId="13" fillId="3" borderId="0" xfId="124" applyFont="1" applyFill="1" applyBorder="1" applyAlignment="1">
      <alignment vertical="center"/>
    </xf>
    <xf numFmtId="0" fontId="4" fillId="3" borderId="0" xfId="124" applyFont="1" applyFill="1" applyBorder="1" applyAlignment="1">
      <alignment vertical="center"/>
    </xf>
    <xf numFmtId="0" fontId="18" fillId="0" borderId="0" xfId="124" applyFont="1" applyFill="1" applyBorder="1" applyAlignment="1">
      <alignment horizontal="left" vertical="top"/>
    </xf>
    <xf numFmtId="15" fontId="13" fillId="0" borderId="0" xfId="124" applyNumberFormat="1" applyFont="1" applyFill="1" applyBorder="1" applyAlignment="1">
      <alignment horizontal="center" vertical="center"/>
    </xf>
    <xf numFmtId="15" fontId="4" fillId="0" borderId="0" xfId="124" applyNumberFormat="1" applyFont="1" applyFill="1" applyBorder="1" applyAlignment="1">
      <alignment horizontal="center" vertical="center"/>
    </xf>
    <xf numFmtId="1" fontId="4" fillId="0" borderId="0" xfId="124" applyNumberFormat="1" applyFont="1" applyFill="1" applyBorder="1" applyAlignment="1">
      <alignment horizontal="center" vertical="center"/>
    </xf>
    <xf numFmtId="0" fontId="13" fillId="0" borderId="0" xfId="124" applyFont="1" applyBorder="1" applyAlignment="1">
      <alignment horizontal="justify" vertical="top" wrapText="1"/>
    </xf>
    <xf numFmtId="0" fontId="22" fillId="0" borderId="0" xfId="0" applyFont="1" applyAlignment="1">
      <alignment vertical="top"/>
    </xf>
    <xf numFmtId="0" fontId="18" fillId="0" borderId="0" xfId="124" applyFont="1" applyBorder="1" applyAlignment="1">
      <alignment vertical="center"/>
    </xf>
    <xf numFmtId="0" fontId="20" fillId="0" borderId="0" xfId="124" applyFont="1" applyBorder="1" applyAlignment="1">
      <alignment vertical="center"/>
    </xf>
    <xf numFmtId="1" fontId="13" fillId="0" borderId="0" xfId="124" applyNumberFormat="1" applyFont="1" applyFill="1" applyBorder="1" applyAlignment="1">
      <alignment horizontal="center" vertical="top"/>
    </xf>
    <xf numFmtId="0" fontId="13" fillId="0" borderId="0" xfId="124" applyFont="1" applyAlignment="1">
      <alignment vertical="top"/>
    </xf>
    <xf numFmtId="0" fontId="13" fillId="0" borderId="0" xfId="124" applyFont="1" applyAlignment="1">
      <alignment horizontal="justify" vertical="top" wrapText="1"/>
    </xf>
    <xf numFmtId="165" fontId="13" fillId="0" borderId="0" xfId="124" applyNumberFormat="1" applyFont="1" applyAlignment="1">
      <alignment horizontal="right" vertical="top"/>
    </xf>
    <xf numFmtId="17" fontId="13" fillId="0" borderId="0" xfId="124" applyNumberFormat="1" applyFont="1" applyBorder="1" applyAlignment="1">
      <alignment horizontal="center" vertical="top"/>
    </xf>
    <xf numFmtId="0" fontId="24" fillId="0" borderId="0" xfId="0" applyFont="1" applyFill="1" applyBorder="1" applyAlignment="1">
      <alignment vertical="center"/>
    </xf>
    <xf numFmtId="0" fontId="1" fillId="0" borderId="0" xfId="128"/>
    <xf numFmtId="0" fontId="1" fillId="0" borderId="0" xfId="128" applyFill="1"/>
    <xf numFmtId="0" fontId="16" fillId="4" borderId="0" xfId="124" applyFont="1" applyFill="1" applyBorder="1" applyAlignment="1">
      <alignment vertical="center"/>
    </xf>
    <xf numFmtId="0" fontId="16" fillId="4" borderId="0" xfId="124" applyFont="1" applyFill="1" applyBorder="1" applyAlignment="1">
      <alignment horizontal="left" vertical="center"/>
    </xf>
    <xf numFmtId="0" fontId="16" fillId="4" borderId="0" xfId="124" applyFont="1" applyFill="1" applyBorder="1" applyAlignment="1">
      <alignment horizontal="center" vertical="center"/>
    </xf>
    <xf numFmtId="0" fontId="16" fillId="4" borderId="0" xfId="124" applyFont="1" applyFill="1" applyAlignment="1">
      <alignment vertical="center"/>
    </xf>
    <xf numFmtId="0" fontId="13" fillId="0" borderId="0" xfId="124" applyFont="1" applyFill="1" applyAlignment="1">
      <alignment vertical="top"/>
    </xf>
    <xf numFmtId="169" fontId="13" fillId="0" borderId="0" xfId="124" applyNumberFormat="1" applyFont="1" applyFill="1" applyAlignment="1">
      <alignment horizontal="right" vertical="top"/>
    </xf>
    <xf numFmtId="0" fontId="13" fillId="0" borderId="0" xfId="124" applyFont="1" applyFill="1" applyAlignment="1">
      <alignment horizontal="center" vertical="top"/>
    </xf>
    <xf numFmtId="169" fontId="13" fillId="0" borderId="0" xfId="124" applyNumberFormat="1" applyFont="1" applyAlignment="1">
      <alignment horizontal="right" vertical="top"/>
    </xf>
    <xf numFmtId="0" fontId="13" fillId="0" borderId="0" xfId="124" applyFont="1" applyAlignment="1">
      <alignment horizontal="center" vertical="top"/>
    </xf>
    <xf numFmtId="169" fontId="13" fillId="0" borderId="0" xfId="124" applyNumberFormat="1" applyFont="1" applyAlignment="1">
      <alignment horizontal="right" vertical="center"/>
    </xf>
    <xf numFmtId="0" fontId="13" fillId="0" borderId="0" xfId="124" applyFont="1" applyAlignment="1">
      <alignment horizontal="center" vertical="center"/>
    </xf>
    <xf numFmtId="0" fontId="13" fillId="0" borderId="0" xfId="124" applyFont="1" applyBorder="1" applyAlignment="1">
      <alignment horizontal="center" vertical="center"/>
    </xf>
    <xf numFmtId="0" fontId="18" fillId="0" borderId="0" xfId="124" applyFont="1" applyBorder="1" applyAlignment="1">
      <alignment horizontal="center" vertical="center"/>
    </xf>
    <xf numFmtId="164" fontId="13" fillId="0" borderId="0" xfId="55" applyNumberFormat="1" applyFont="1" applyFill="1" applyBorder="1" applyAlignment="1">
      <alignment vertical="top"/>
    </xf>
    <xf numFmtId="0" fontId="13" fillId="0" borderId="0" xfId="124" applyFont="1" applyFill="1" applyBorder="1" applyAlignment="1">
      <alignment horizontal="left" vertical="top"/>
    </xf>
    <xf numFmtId="0" fontId="13" fillId="0" borderId="0" xfId="124" quotePrefix="1" applyFont="1" applyFill="1" applyBorder="1" applyAlignment="1">
      <alignment horizontal="center" vertical="top"/>
    </xf>
    <xf numFmtId="0" fontId="22" fillId="0" borderId="0" xfId="117" applyFont="1" applyBorder="1" applyAlignment="1">
      <alignment horizontal="center" vertical="top"/>
    </xf>
    <xf numFmtId="168" fontId="13" fillId="0" borderId="0" xfId="124" applyNumberFormat="1" applyFont="1" applyFill="1" applyBorder="1" applyAlignment="1">
      <alignment horizontal="center" vertical="top"/>
    </xf>
    <xf numFmtId="15" fontId="13" fillId="3" borderId="0" xfId="124" applyNumberFormat="1" applyFont="1" applyFill="1" applyBorder="1" applyAlignment="1">
      <alignment horizontal="center" vertical="top"/>
    </xf>
    <xf numFmtId="167" fontId="18" fillId="0" borderId="0" xfId="124" applyNumberFormat="1" applyFont="1" applyFill="1" applyBorder="1" applyAlignment="1">
      <alignment horizontal="right" vertical="top"/>
    </xf>
    <xf numFmtId="0" fontId="13" fillId="0" borderId="1" xfId="124" applyFont="1" applyBorder="1" applyAlignment="1">
      <alignment vertical="top"/>
    </xf>
    <xf numFmtId="164" fontId="13" fillId="0" borderId="1" xfId="55" applyNumberFormat="1" applyFont="1" applyBorder="1" applyAlignment="1">
      <alignment vertical="top"/>
    </xf>
    <xf numFmtId="15" fontId="13" fillId="0" borderId="1" xfId="124" applyNumberFormat="1" applyFont="1" applyFill="1" applyBorder="1" applyAlignment="1">
      <alignment horizontal="center" vertical="top"/>
    </xf>
    <xf numFmtId="15" fontId="13" fillId="3" borderId="1" xfId="124" applyNumberFormat="1" applyFont="1" applyFill="1" applyBorder="1" applyAlignment="1">
      <alignment horizontal="center" vertical="top"/>
    </xf>
    <xf numFmtId="0" fontId="22" fillId="0" borderId="1" xfId="184" applyFont="1" applyBorder="1" applyAlignment="1">
      <alignment horizontal="center" vertical="top"/>
    </xf>
    <xf numFmtId="164" fontId="13" fillId="0" borderId="0" xfId="55" applyNumberFormat="1" applyFont="1" applyBorder="1" applyAlignment="1">
      <alignment vertical="top"/>
    </xf>
    <xf numFmtId="0" fontId="22" fillId="0" borderId="0" xfId="184" applyFont="1" applyBorder="1" applyAlignment="1">
      <alignment horizontal="center" vertical="top"/>
    </xf>
    <xf numFmtId="0" fontId="13" fillId="0" borderId="0" xfId="124" quotePrefix="1" applyFont="1" applyFill="1" applyBorder="1" applyAlignment="1">
      <alignment vertical="top"/>
    </xf>
    <xf numFmtId="169" fontId="13" fillId="0" borderId="0" xfId="124" applyNumberFormat="1" applyFont="1" applyFill="1" applyBorder="1" applyAlignment="1">
      <alignment horizontal="right" vertical="top"/>
    </xf>
    <xf numFmtId="1" fontId="27" fillId="0" borderId="0" xfId="124" applyNumberFormat="1" applyFont="1" applyFill="1" applyBorder="1" applyAlignment="1">
      <alignment horizontal="center" vertical="top"/>
    </xf>
    <xf numFmtId="178" fontId="17" fillId="0" borderId="0" xfId="124" applyNumberFormat="1" applyFont="1" applyBorder="1" applyAlignment="1">
      <alignment vertical="center"/>
    </xf>
    <xf numFmtId="0" fontId="16" fillId="4" borderId="0" xfId="124" applyFont="1" applyFill="1" applyAlignment="1">
      <alignment horizontal="center" vertical="center"/>
    </xf>
    <xf numFmtId="0" fontId="23" fillId="4" borderId="0" xfId="0" applyFont="1" applyFill="1" applyBorder="1" applyAlignment="1">
      <alignment horizontal="center" vertical="center" wrapText="1"/>
    </xf>
    <xf numFmtId="0" fontId="25" fillId="0" borderId="0" xfId="0" applyFont="1" applyBorder="1" applyAlignment="1">
      <alignment horizontal="left" wrapText="1"/>
    </xf>
    <xf numFmtId="0" fontId="13" fillId="0" borderId="0" xfId="124" applyFont="1" applyBorder="1" applyAlignment="1">
      <alignment horizontal="left" vertical="top"/>
    </xf>
    <xf numFmtId="0" fontId="13" fillId="0" borderId="0" xfId="124" applyFont="1" applyAlignment="1">
      <alignment horizontal="justify" vertical="top"/>
    </xf>
    <xf numFmtId="0" fontId="18" fillId="0" borderId="0" xfId="124" applyFont="1" applyBorder="1" applyAlignment="1">
      <alignment horizontal="left" vertical="top" wrapText="1"/>
    </xf>
    <xf numFmtId="0" fontId="13" fillId="0" borderId="2" xfId="124" applyFont="1" applyBorder="1" applyAlignment="1">
      <alignment horizontal="left" vertical="top"/>
    </xf>
    <xf numFmtId="0" fontId="13" fillId="0" borderId="0" xfId="124" applyFont="1" applyBorder="1" applyAlignment="1">
      <alignment horizontal="justify" vertical="top"/>
    </xf>
    <xf numFmtId="0" fontId="18" fillId="0" borderId="0" xfId="124" applyFont="1" applyFill="1" applyBorder="1" applyAlignment="1">
      <alignment horizontal="left" vertical="top" wrapText="1"/>
    </xf>
    <xf numFmtId="0" fontId="18" fillId="0" borderId="0" xfId="124" applyFont="1" applyBorder="1" applyAlignment="1">
      <alignment vertical="top" wrapText="1"/>
    </xf>
    <xf numFmtId="0" fontId="20" fillId="0" borderId="0" xfId="124" applyFont="1" applyFill="1" applyAlignment="1">
      <alignment horizontal="center" vertical="center"/>
    </xf>
    <xf numFmtId="0" fontId="16" fillId="4" borderId="0" xfId="124" applyFont="1" applyFill="1" applyAlignment="1">
      <alignment horizontal="left" vertical="center"/>
    </xf>
    <xf numFmtId="0" fontId="13" fillId="0" borderId="0" xfId="124" applyFont="1" applyFill="1" applyBorder="1" applyAlignment="1">
      <alignment horizontal="center" vertical="center" wrapText="1"/>
    </xf>
    <xf numFmtId="0" fontId="13" fillId="0" borderId="1" xfId="124" applyFont="1" applyFill="1" applyBorder="1" applyAlignment="1">
      <alignment horizontal="center" vertical="center" wrapText="1"/>
    </xf>
    <xf numFmtId="0" fontId="13" fillId="0" borderId="0" xfId="124" applyFont="1" applyFill="1" applyBorder="1" applyAlignment="1">
      <alignment horizontal="center" vertical="center"/>
    </xf>
    <xf numFmtId="0" fontId="13" fillId="0" borderId="1" xfId="124" applyFont="1" applyFill="1" applyBorder="1" applyAlignment="1">
      <alignment horizontal="center" vertical="center"/>
    </xf>
    <xf numFmtId="0" fontId="13" fillId="0" borderId="0" xfId="124" applyFont="1" applyFill="1" applyBorder="1" applyAlignment="1">
      <alignment horizontal="justify" vertical="top" wrapText="1"/>
    </xf>
    <xf numFmtId="0" fontId="13" fillId="0" borderId="0" xfId="124" applyFont="1" applyFill="1" applyBorder="1" applyAlignment="1">
      <alignment horizontal="justify" vertical="top"/>
    </xf>
    <xf numFmtId="0" fontId="13" fillId="0" borderId="0" xfId="124" applyFont="1" applyBorder="1" applyAlignment="1">
      <alignment horizontal="justify" vertical="top" wrapText="1"/>
    </xf>
    <xf numFmtId="0" fontId="0" fillId="0" borderId="0" xfId="0" applyAlignment="1">
      <alignment horizontal="justify" vertical="top" wrapText="1"/>
    </xf>
  </cellXfs>
  <cellStyles count="258">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CIGF_5 A PPTO MOD  (1)" xfId="37"/>
    <cellStyle name="Euro" xfId="38"/>
    <cellStyle name="Euro 2" xfId="39"/>
    <cellStyle name="Euro 3" xfId="40"/>
    <cellStyle name="Euro 4" xfId="41"/>
    <cellStyle name="Euro 5" xfId="42"/>
    <cellStyle name="Euro 6" xfId="43"/>
    <cellStyle name="Euro 7" xfId="44"/>
    <cellStyle name="Euro 8" xfId="45"/>
    <cellStyle name="Euro 9" xfId="46"/>
    <cellStyle name="Millares 10" xfId="47"/>
    <cellStyle name="Millares 11" xfId="48"/>
    <cellStyle name="Millares 11 2" xfId="49"/>
    <cellStyle name="Millares 12" xfId="50"/>
    <cellStyle name="Millares 13" xfId="51"/>
    <cellStyle name="Millares 14" xfId="52"/>
    <cellStyle name="Millares 2" xfId="53"/>
    <cellStyle name="Millares 2 2" xfId="54"/>
    <cellStyle name="Millares 2 2 2" xfId="55"/>
    <cellStyle name="Millares 2 2 3" xfId="56"/>
    <cellStyle name="Millares 2 3" xfId="57"/>
    <cellStyle name="Millares 2_Avance f y f CFE dlls" xfId="58"/>
    <cellStyle name="Millares 3" xfId="59"/>
    <cellStyle name="Millares 3 2" xfId="60"/>
    <cellStyle name="Millares 3 3" xfId="61"/>
    <cellStyle name="Millares 3 4" xfId="62"/>
    <cellStyle name="Millares 3 5" xfId="63"/>
    <cellStyle name="Millares 3 6" xfId="64"/>
    <cellStyle name="Millares 3 7" xfId="65"/>
    <cellStyle name="Millares 3 8" xfId="66"/>
    <cellStyle name="Millares 3 9" xfId="67"/>
    <cellStyle name="Millares 4" xfId="68"/>
    <cellStyle name="Millares 4 2" xfId="69"/>
    <cellStyle name="Millares 4 2 2" xfId="70"/>
    <cellStyle name="Millares 4 3" xfId="71"/>
    <cellStyle name="Millares 4 3 2" xfId="72"/>
    <cellStyle name="Millares 4 4" xfId="73"/>
    <cellStyle name="Millares 4 4 2" xfId="74"/>
    <cellStyle name="Millares 4 5" xfId="75"/>
    <cellStyle name="Millares 4 5 2" xfId="76"/>
    <cellStyle name="Millares 4 6" xfId="77"/>
    <cellStyle name="Millares 4 6 2" xfId="78"/>
    <cellStyle name="Millares 4 7" xfId="79"/>
    <cellStyle name="Millares 4 7 2" xfId="80"/>
    <cellStyle name="Millares 4 8" xfId="81"/>
    <cellStyle name="Millares 4 8 2" xfId="82"/>
    <cellStyle name="Millares 4 9" xfId="83"/>
    <cellStyle name="Millares 5" xfId="84"/>
    <cellStyle name="Millares 5 2" xfId="85"/>
    <cellStyle name="Millares 5 2 2" xfId="86"/>
    <cellStyle name="Millares 5 3" xfId="87"/>
    <cellStyle name="Millares 5 3 2" xfId="88"/>
    <cellStyle name="Millares 5 4" xfId="89"/>
    <cellStyle name="Millares 5 4 2" xfId="90"/>
    <cellStyle name="Millares 5 5" xfId="91"/>
    <cellStyle name="Millares 5 5 2" xfId="92"/>
    <cellStyle name="Millares 5 6" xfId="93"/>
    <cellStyle name="Millares 5 6 2" xfId="94"/>
    <cellStyle name="Millares 5 7" xfId="95"/>
    <cellStyle name="Millares 5 7 2" xfId="96"/>
    <cellStyle name="Millares 5 8" xfId="97"/>
    <cellStyle name="Millares 5 8 2" xfId="98"/>
    <cellStyle name="Millares 5 9" xfId="99"/>
    <cellStyle name="Millares 6" xfId="100"/>
    <cellStyle name="Millares 7" xfId="101"/>
    <cellStyle name="Millares 8" xfId="102"/>
    <cellStyle name="Millares 9" xfId="103"/>
    <cellStyle name="Moneda 2" xfId="104"/>
    <cellStyle name="Moneda 2 2" xfId="105"/>
    <cellStyle name="Moneda 2 3" xfId="106"/>
    <cellStyle name="Moneda 2 4" xfId="107"/>
    <cellStyle name="Moneda 2 5" xfId="108"/>
    <cellStyle name="Moneda 2 6" xfId="109"/>
    <cellStyle name="Moneda 2 7" xfId="110"/>
    <cellStyle name="Moneda 2 8" xfId="111"/>
    <cellStyle name="Moneda 2 9" xfId="112"/>
    <cellStyle name="Normal" xfId="0" builtinId="0"/>
    <cellStyle name="Normal 10" xfId="113"/>
    <cellStyle name="Normal 11" xfId="114"/>
    <cellStyle name="Normal 12" xfId="115"/>
    <cellStyle name="Normal 13" xfId="116"/>
    <cellStyle name="Normal 14" xfId="117"/>
    <cellStyle name="Normal 15" xfId="118"/>
    <cellStyle name="Normal 16" xfId="119"/>
    <cellStyle name="Normal 17" xfId="120"/>
    <cellStyle name="Normal 18" xfId="121"/>
    <cellStyle name="Normal 19" xfId="122"/>
    <cellStyle name="Normal 19 2" xfId="123"/>
    <cellStyle name="Normal 2" xfId="124"/>
    <cellStyle name="Normal 2 10" xfId="125"/>
    <cellStyle name="Normal 2 11" xfId="126"/>
    <cellStyle name="Normal 2 2" xfId="127"/>
    <cellStyle name="Normal 2 2 2" xfId="128"/>
    <cellStyle name="Normal 2 2 3" xfId="129"/>
    <cellStyle name="Normal 2 2 4" xfId="130"/>
    <cellStyle name="Normal 2 2 5" xfId="131"/>
    <cellStyle name="Normal 2 2 6" xfId="132"/>
    <cellStyle name="Normal 2 2 7" xfId="133"/>
    <cellStyle name="Normal 2 2 8" xfId="134"/>
    <cellStyle name="Normal 2 2 9" xfId="135"/>
    <cellStyle name="Normal 2 3" xfId="136"/>
    <cellStyle name="Normal 2 4" xfId="137"/>
    <cellStyle name="Normal 2 5" xfId="138"/>
    <cellStyle name="Normal 2 6" xfId="139"/>
    <cellStyle name="Normal 2 7" xfId="140"/>
    <cellStyle name="Normal 2 8" xfId="141"/>
    <cellStyle name="Normal 2 9" xfId="142"/>
    <cellStyle name="Normal 2_Hoja1" xfId="143"/>
    <cellStyle name="Normal 20" xfId="144"/>
    <cellStyle name="Normal 21" xfId="145"/>
    <cellStyle name="Normal 22" xfId="146"/>
    <cellStyle name="Normal 22 10" xfId="147"/>
    <cellStyle name="Normal 22 11" xfId="148"/>
    <cellStyle name="Normal 22 12" xfId="149"/>
    <cellStyle name="Normal 22 13" xfId="150"/>
    <cellStyle name="Normal 22 14" xfId="151"/>
    <cellStyle name="Normal 22 15" xfId="152"/>
    <cellStyle name="Normal 22 16" xfId="153"/>
    <cellStyle name="Normal 22 17" xfId="154"/>
    <cellStyle name="Normal 22 18" xfId="155"/>
    <cellStyle name="Normal 22 19" xfId="156"/>
    <cellStyle name="Normal 22 2" xfId="157"/>
    <cellStyle name="Normal 22 20" xfId="158"/>
    <cellStyle name="Normal 22 21" xfId="159"/>
    <cellStyle name="Normal 22 22" xfId="160"/>
    <cellStyle name="Normal 22 23" xfId="161"/>
    <cellStyle name="Normal 22 24" xfId="162"/>
    <cellStyle name="Normal 22 25" xfId="163"/>
    <cellStyle name="Normal 22 26" xfId="164"/>
    <cellStyle name="Normal 22 27" xfId="165"/>
    <cellStyle name="Normal 22 28" xfId="166"/>
    <cellStyle name="Normal 22 29" xfId="167"/>
    <cellStyle name="Normal 22 3" xfId="168"/>
    <cellStyle name="Normal 22 30" xfId="169"/>
    <cellStyle name="Normal 22 31" xfId="170"/>
    <cellStyle name="Normal 22 32" xfId="171"/>
    <cellStyle name="Normal 22 33" xfId="172"/>
    <cellStyle name="Normal 22 34" xfId="173"/>
    <cellStyle name="Normal 22 35" xfId="174"/>
    <cellStyle name="Normal 22 4" xfId="175"/>
    <cellStyle name="Normal 22 5" xfId="176"/>
    <cellStyle name="Normal 22 6" xfId="177"/>
    <cellStyle name="Normal 22 7" xfId="178"/>
    <cellStyle name="Normal 22 8" xfId="179"/>
    <cellStyle name="Normal 22 9" xfId="180"/>
    <cellStyle name="Normal 23" xfId="181"/>
    <cellStyle name="Normal 24" xfId="182"/>
    <cellStyle name="Normal 25" xfId="183"/>
    <cellStyle name="Normal 26" xfId="184"/>
    <cellStyle name="Normal 3" xfId="185"/>
    <cellStyle name="Normal 3 2" xfId="186"/>
    <cellStyle name="Normal 3 3" xfId="187"/>
    <cellStyle name="Normal 3 4" xfId="188"/>
    <cellStyle name="Normal 3 5" xfId="189"/>
    <cellStyle name="Normal 3 6" xfId="190"/>
    <cellStyle name="Normal 3 7" xfId="191"/>
    <cellStyle name="Normal 3 8" xfId="192"/>
    <cellStyle name="Normal 3 9" xfId="193"/>
    <cellStyle name="Normal 4" xfId="194"/>
    <cellStyle name="Normal 4 2" xfId="195"/>
    <cellStyle name="Normal 4 2 2" xfId="196"/>
    <cellStyle name="Normal 4 3" xfId="197"/>
    <cellStyle name="Normal 4 3 2" xfId="198"/>
    <cellStyle name="Normal 4 4" xfId="199"/>
    <cellStyle name="Normal 4 4 2" xfId="200"/>
    <cellStyle name="Normal 4 5" xfId="201"/>
    <cellStyle name="Normal 4 5 2" xfId="202"/>
    <cellStyle name="Normal 4 6" xfId="203"/>
    <cellStyle name="Normal 4 6 2" xfId="204"/>
    <cellStyle name="Normal 4 7" xfId="205"/>
    <cellStyle name="Normal 4 7 2" xfId="206"/>
    <cellStyle name="Normal 4 8" xfId="207"/>
    <cellStyle name="Normal 4 8 2" xfId="208"/>
    <cellStyle name="Normal 4 9" xfId="209"/>
    <cellStyle name="Normal 5" xfId="210"/>
    <cellStyle name="Normal 5 2" xfId="211"/>
    <cellStyle name="Normal 6" xfId="212"/>
    <cellStyle name="Normal 6 2" xfId="213"/>
    <cellStyle name="Normal 7" xfId="214"/>
    <cellStyle name="Normal 7 2" xfId="215"/>
    <cellStyle name="Normal 7 3" xfId="216"/>
    <cellStyle name="Normal 7 4" xfId="217"/>
    <cellStyle name="Normal 7 5" xfId="218"/>
    <cellStyle name="Normal 7 6" xfId="219"/>
    <cellStyle name="Normal 7 7" xfId="220"/>
    <cellStyle name="Normal 8" xfId="221"/>
    <cellStyle name="Normal 9" xfId="222"/>
    <cellStyle name="Notas 10" xfId="223"/>
    <cellStyle name="Notas 11" xfId="224"/>
    <cellStyle name="Notas 12" xfId="225"/>
    <cellStyle name="Notas 13" xfId="226"/>
    <cellStyle name="Notas 14" xfId="227"/>
    <cellStyle name="Notas 15" xfId="228"/>
    <cellStyle name="Notas 16" xfId="229"/>
    <cellStyle name="Notas 17" xfId="230"/>
    <cellStyle name="Notas 18" xfId="231"/>
    <cellStyle name="Notas 19" xfId="232"/>
    <cellStyle name="Notas 2" xfId="233"/>
    <cellStyle name="Notas 20" xfId="234"/>
    <cellStyle name="Notas 21" xfId="235"/>
    <cellStyle name="Notas 22" xfId="236"/>
    <cellStyle name="Notas 23" xfId="237"/>
    <cellStyle name="Notas 24" xfId="238"/>
    <cellStyle name="Notas 25" xfId="239"/>
    <cellStyle name="Notas 26" xfId="240"/>
    <cellStyle name="Notas 3" xfId="241"/>
    <cellStyle name="Notas 4" xfId="242"/>
    <cellStyle name="Notas 5" xfId="243"/>
    <cellStyle name="Notas 6" xfId="244"/>
    <cellStyle name="Notas 7" xfId="245"/>
    <cellStyle name="Notas 8" xfId="246"/>
    <cellStyle name="Notas 9" xfId="247"/>
    <cellStyle name="Percent_fotfcor" xfId="248"/>
    <cellStyle name="Porcentual 2" xfId="249"/>
    <cellStyle name="Porcentual 2 2" xfId="250"/>
    <cellStyle name="Porcentual 2 3" xfId="251"/>
    <cellStyle name="Porcentual 2 4" xfId="252"/>
    <cellStyle name="Porcentual 2 5" xfId="253"/>
    <cellStyle name="Porcentual 2 6" xfId="254"/>
    <cellStyle name="Porcentual 2 7" xfId="255"/>
    <cellStyle name="Porcentual 2 8" xfId="256"/>
    <cellStyle name="Porcentual 2 9" xfId="2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46</xdr:row>
      <xdr:rowOff>0</xdr:rowOff>
    </xdr:from>
    <xdr:to>
      <xdr:col>9</xdr:col>
      <xdr:colOff>0</xdr:colOff>
      <xdr:row>46</xdr:row>
      <xdr:rowOff>0</xdr:rowOff>
    </xdr:to>
    <xdr:sp macro="" textlink="">
      <xdr:nvSpPr>
        <xdr:cNvPr id="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1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1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1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1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1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1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1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1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1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1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2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2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2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2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2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2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2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2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2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2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3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3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3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3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3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3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3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3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3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4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4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4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4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4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4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4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4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4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4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5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5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5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46</xdr:row>
      <xdr:rowOff>0</xdr:rowOff>
    </xdr:from>
    <xdr:to>
      <xdr:col>9</xdr:col>
      <xdr:colOff>0</xdr:colOff>
      <xdr:row>46</xdr:row>
      <xdr:rowOff>0</xdr:rowOff>
    </xdr:to>
    <xdr:sp macro="" textlink="">
      <xdr:nvSpPr>
        <xdr:cNvPr id="5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0</xdr:colOff>
      <xdr:row>46</xdr:row>
      <xdr:rowOff>0</xdr:rowOff>
    </xdr:from>
    <xdr:to>
      <xdr:col>9</xdr:col>
      <xdr:colOff>0</xdr:colOff>
      <xdr:row>46</xdr:row>
      <xdr:rowOff>0</xdr:rowOff>
    </xdr:to>
    <xdr:sp macro="" textlink="">
      <xdr:nvSpPr>
        <xdr:cNvPr id="5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5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10</xdr:col>
      <xdr:colOff>0</xdr:colOff>
      <xdr:row>48</xdr:row>
      <xdr:rowOff>0</xdr:rowOff>
    </xdr:from>
    <xdr:to>
      <xdr:col>10</xdr:col>
      <xdr:colOff>0</xdr:colOff>
      <xdr:row>48</xdr:row>
      <xdr:rowOff>0</xdr:rowOff>
    </xdr:to>
    <xdr:sp macro="" textlink="">
      <xdr:nvSpPr>
        <xdr:cNvPr id="5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9</xdr:col>
      <xdr:colOff>489585</xdr:colOff>
      <xdr:row>48</xdr:row>
      <xdr:rowOff>0</xdr:rowOff>
    </xdr:from>
    <xdr:to>
      <xdr:col>9</xdr:col>
      <xdr:colOff>857117</xdr:colOff>
      <xdr:row>48</xdr:row>
      <xdr:rowOff>0</xdr:rowOff>
    </xdr:to>
    <xdr:sp macro="" textlink="">
      <xdr:nvSpPr>
        <xdr:cNvPr id="5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5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510540</xdr:colOff>
      <xdr:row>46</xdr:row>
      <xdr:rowOff>0</xdr:rowOff>
    </xdr:from>
    <xdr:to>
      <xdr:col>8</xdr:col>
      <xdr:colOff>846883</xdr:colOff>
      <xdr:row>46</xdr:row>
      <xdr:rowOff>0</xdr:rowOff>
    </xdr:to>
    <xdr:sp macro="" textlink="">
      <xdr:nvSpPr>
        <xdr:cNvPr id="5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6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508635</xdr:colOff>
      <xdr:row>46</xdr:row>
      <xdr:rowOff>0</xdr:rowOff>
    </xdr:from>
    <xdr:to>
      <xdr:col>7</xdr:col>
      <xdr:colOff>773388</xdr:colOff>
      <xdr:row>46</xdr:row>
      <xdr:rowOff>0</xdr:rowOff>
    </xdr:to>
    <xdr:sp macro="" textlink="">
      <xdr:nvSpPr>
        <xdr:cNvPr id="6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71"/>
  <sheetViews>
    <sheetView showGridLines="0" zoomScale="90" zoomScaleNormal="90" zoomScaleSheetLayoutView="100" workbookViewId="0">
      <selection sqref="A1:D1"/>
    </sheetView>
  </sheetViews>
  <sheetFormatPr baseColWidth="10" defaultRowHeight="12.75" x14ac:dyDescent="0.25"/>
  <cols>
    <col min="1" max="2" width="5" style="23" customWidth="1"/>
    <col min="3" max="3" width="42.140625" style="23" customWidth="1"/>
    <col min="4" max="5" width="14" style="23" customWidth="1"/>
    <col min="6" max="6" width="3.28515625" style="23" customWidth="1"/>
    <col min="7" max="7" width="12" style="23" customWidth="1"/>
    <col min="8" max="10" width="13.7109375" style="23" customWidth="1"/>
    <col min="11" max="12" width="7" style="23" customWidth="1"/>
    <col min="13" max="13" width="12.42578125" style="23" customWidth="1"/>
    <col min="14" max="16" width="11.42578125" style="10"/>
    <col min="17" max="16384" width="11.42578125" style="9"/>
  </cols>
  <sheetData>
    <row r="1" spans="1:16" ht="49.5" customHeight="1" x14ac:dyDescent="0.2">
      <c r="A1" s="97" t="s">
        <v>391</v>
      </c>
      <c r="B1" s="97"/>
      <c r="C1" s="97"/>
      <c r="D1" s="97"/>
      <c r="E1" s="62" t="s">
        <v>393</v>
      </c>
      <c r="F1" s="62"/>
      <c r="G1" s="63"/>
      <c r="H1" s="63"/>
      <c r="I1" s="63"/>
      <c r="J1" s="63"/>
      <c r="K1" s="64"/>
    </row>
    <row r="2" spans="1:16" ht="39" customHeight="1" x14ac:dyDescent="0.3">
      <c r="A2" s="98" t="s">
        <v>392</v>
      </c>
      <c r="B2" s="98"/>
      <c r="C2" s="98"/>
      <c r="D2" s="98"/>
      <c r="E2" s="98"/>
      <c r="F2" s="98"/>
      <c r="G2" s="98"/>
      <c r="H2" s="98"/>
      <c r="I2" s="98"/>
      <c r="J2" s="98"/>
      <c r="K2" s="98"/>
    </row>
    <row r="3" spans="1:16" s="1" customFormat="1" ht="16.899999999999999" customHeight="1" x14ac:dyDescent="0.25">
      <c r="A3" s="65" t="s">
        <v>396</v>
      </c>
      <c r="B3" s="65"/>
      <c r="C3" s="65"/>
      <c r="D3" s="65"/>
      <c r="E3" s="65"/>
      <c r="F3" s="65"/>
      <c r="G3" s="65"/>
      <c r="H3" s="65"/>
      <c r="I3" s="65"/>
      <c r="J3" s="65"/>
      <c r="K3" s="65"/>
      <c r="L3" s="65"/>
      <c r="M3" s="20"/>
      <c r="N3" s="21"/>
      <c r="O3" s="21"/>
      <c r="P3" s="21"/>
    </row>
    <row r="4" spans="1:16" s="1" customFormat="1" ht="16.899999999999999" customHeight="1" x14ac:dyDescent="0.25">
      <c r="A4" s="65" t="s">
        <v>0</v>
      </c>
      <c r="B4" s="66"/>
      <c r="C4" s="67"/>
      <c r="D4" s="66"/>
      <c r="E4" s="66"/>
      <c r="F4" s="66"/>
      <c r="G4" s="66"/>
      <c r="H4" s="66"/>
      <c r="I4" s="66"/>
      <c r="J4" s="66"/>
      <c r="K4" s="66"/>
      <c r="L4" s="66"/>
      <c r="M4" s="22">
        <v>17.401499999999999</v>
      </c>
      <c r="N4" s="21"/>
      <c r="O4" s="21"/>
      <c r="P4" s="21"/>
    </row>
    <row r="5" spans="1:16" s="1" customFormat="1" ht="16.899999999999999" customHeight="1" x14ac:dyDescent="0.25">
      <c r="A5" s="68" t="s">
        <v>1</v>
      </c>
      <c r="B5" s="68"/>
      <c r="C5" s="68"/>
      <c r="D5" s="68"/>
      <c r="E5" s="68"/>
      <c r="F5" s="68"/>
      <c r="G5" s="68"/>
      <c r="H5" s="68"/>
      <c r="I5" s="68"/>
      <c r="J5" s="68"/>
      <c r="K5" s="68"/>
      <c r="L5" s="68"/>
      <c r="M5" s="106"/>
      <c r="N5" s="106"/>
      <c r="O5" s="106"/>
      <c r="P5" s="106"/>
    </row>
    <row r="6" spans="1:16" s="1" customFormat="1" ht="16.899999999999999" customHeight="1" x14ac:dyDescent="0.25">
      <c r="A6" s="68" t="s">
        <v>388</v>
      </c>
      <c r="B6" s="68"/>
      <c r="C6" s="68"/>
      <c r="D6" s="68"/>
      <c r="E6" s="68"/>
      <c r="F6" s="68"/>
      <c r="G6" s="68"/>
      <c r="H6" s="68"/>
      <c r="I6" s="68"/>
      <c r="J6" s="68"/>
      <c r="K6" s="68"/>
      <c r="L6" s="68"/>
      <c r="M6" s="106"/>
      <c r="N6" s="106"/>
      <c r="O6" s="106"/>
      <c r="P6" s="106"/>
    </row>
    <row r="7" spans="1:16" s="1" customFormat="1" ht="16.899999999999999" customHeight="1" x14ac:dyDescent="0.25">
      <c r="A7" s="107" t="s">
        <v>395</v>
      </c>
      <c r="B7" s="107"/>
      <c r="C7" s="107"/>
      <c r="D7" s="107"/>
      <c r="E7" s="107"/>
      <c r="F7" s="107"/>
      <c r="G7" s="107"/>
      <c r="H7" s="107"/>
      <c r="I7" s="107"/>
      <c r="J7" s="107"/>
      <c r="K7" s="107"/>
      <c r="L7" s="107"/>
      <c r="M7" s="20"/>
      <c r="N7" s="21"/>
      <c r="O7" s="21"/>
      <c r="P7" s="21"/>
    </row>
    <row r="8" spans="1:16" s="2" customFormat="1" ht="27.75" customHeight="1" x14ac:dyDescent="0.25">
      <c r="A8" s="108" t="s">
        <v>2</v>
      </c>
      <c r="B8" s="110" t="s">
        <v>397</v>
      </c>
      <c r="C8" s="110"/>
      <c r="D8" s="109" t="s">
        <v>3</v>
      </c>
      <c r="E8" s="109"/>
      <c r="F8" s="17"/>
      <c r="G8" s="16" t="s">
        <v>4</v>
      </c>
      <c r="H8" s="108" t="s">
        <v>389</v>
      </c>
      <c r="I8" s="108" t="s">
        <v>5</v>
      </c>
      <c r="J8" s="108" t="s">
        <v>390</v>
      </c>
      <c r="K8" s="108" t="s">
        <v>6</v>
      </c>
      <c r="L8" s="108"/>
      <c r="M8" s="20"/>
      <c r="N8" s="21"/>
      <c r="O8" s="21"/>
      <c r="P8" s="21"/>
    </row>
    <row r="9" spans="1:16" s="2" customFormat="1" ht="25.5" customHeight="1" x14ac:dyDescent="0.25">
      <c r="A9" s="108"/>
      <c r="B9" s="110"/>
      <c r="C9" s="110"/>
      <c r="D9" s="108" t="s">
        <v>7</v>
      </c>
      <c r="E9" s="108" t="s">
        <v>8</v>
      </c>
      <c r="F9" s="17"/>
      <c r="G9" s="108" t="s">
        <v>8</v>
      </c>
      <c r="H9" s="108"/>
      <c r="I9" s="108"/>
      <c r="J9" s="108"/>
      <c r="K9" s="109"/>
      <c r="L9" s="109"/>
      <c r="M9" s="23"/>
      <c r="N9" s="10"/>
      <c r="O9" s="10"/>
      <c r="P9" s="10"/>
    </row>
    <row r="10" spans="1:16" s="2" customFormat="1" ht="46.5" customHeight="1" x14ac:dyDescent="0.25">
      <c r="A10" s="109"/>
      <c r="B10" s="111"/>
      <c r="C10" s="111"/>
      <c r="D10" s="109"/>
      <c r="E10" s="109"/>
      <c r="F10" s="16"/>
      <c r="G10" s="109"/>
      <c r="H10" s="109"/>
      <c r="I10" s="109"/>
      <c r="J10" s="109"/>
      <c r="K10" s="18" t="s">
        <v>9</v>
      </c>
      <c r="L10" s="18" t="s">
        <v>10</v>
      </c>
      <c r="M10" s="23"/>
      <c r="N10" s="10"/>
      <c r="O10" s="10"/>
      <c r="P10" s="10"/>
    </row>
    <row r="11" spans="1:16" s="3" customFormat="1" ht="20.100000000000001" customHeight="1" x14ac:dyDescent="0.25">
      <c r="A11" s="24"/>
      <c r="B11" s="24"/>
      <c r="C11" s="25" t="s">
        <v>11</v>
      </c>
      <c r="D11" s="26">
        <f>D12+D28+D37+D51+D62+D75+D114+D132+D142+D164+D189+D211+D223+D233+D237+D249+D265+D280+D291+D307</f>
        <v>2058813.0168585479</v>
      </c>
      <c r="E11" s="26">
        <f>E12+E28+E37+E51+E62+E75+E114+E132+E142+E164+E189+E211+E223+E233+E237+E249+E265+E280+E291+E307</f>
        <v>2068017.0584882176</v>
      </c>
      <c r="F11" s="26"/>
      <c r="G11" s="26">
        <f>G12+G28+G37+G51+G62+G75+G114+G132+G142+G164+G189+G211+G223+G233+G237+G249+G265+G280+G291+G307</f>
        <v>2068017.0584882176</v>
      </c>
      <c r="H11" s="27"/>
      <c r="I11" s="28"/>
      <c r="J11" s="29"/>
      <c r="K11" s="29"/>
      <c r="L11" s="30"/>
      <c r="M11" s="31"/>
      <c r="N11" s="32"/>
      <c r="O11" s="32"/>
      <c r="P11" s="32"/>
    </row>
    <row r="12" spans="1:16" s="7" customFormat="1" ht="12.95" customHeight="1" x14ac:dyDescent="0.25">
      <c r="A12" s="105" t="s">
        <v>12</v>
      </c>
      <c r="B12" s="105"/>
      <c r="C12" s="105"/>
      <c r="D12" s="33">
        <v>74522.390092798494</v>
      </c>
      <c r="E12" s="33">
        <v>74522.390092798494</v>
      </c>
      <c r="F12" s="33"/>
      <c r="G12" s="33">
        <v>74522.390092798494</v>
      </c>
      <c r="H12" s="34"/>
      <c r="I12" s="35"/>
      <c r="J12" s="35"/>
      <c r="K12" s="35"/>
      <c r="L12" s="30"/>
      <c r="M12" s="36"/>
      <c r="N12" s="37"/>
      <c r="O12" s="37"/>
      <c r="P12" s="37"/>
    </row>
    <row r="13" spans="1:16" s="7" customFormat="1" ht="12.95" customHeight="1" x14ac:dyDescent="0.25">
      <c r="A13" s="38">
        <v>1</v>
      </c>
      <c r="B13" s="39" t="s">
        <v>13</v>
      </c>
      <c r="C13" s="40" t="s">
        <v>14</v>
      </c>
      <c r="D13" s="41">
        <v>3374.9996255639999</v>
      </c>
      <c r="E13" s="41">
        <v>3374.9996255639999</v>
      </c>
      <c r="F13" s="41"/>
      <c r="G13" s="41">
        <v>3374.9996255639999</v>
      </c>
      <c r="H13" s="42">
        <v>36732</v>
      </c>
      <c r="I13" s="42">
        <v>36732</v>
      </c>
      <c r="J13" s="42">
        <v>42309</v>
      </c>
      <c r="K13" s="43">
        <v>15</v>
      </c>
      <c r="L13" s="43">
        <v>3</v>
      </c>
      <c r="M13" s="36"/>
      <c r="N13" s="37"/>
      <c r="O13" s="37"/>
      <c r="P13" s="37"/>
    </row>
    <row r="14" spans="1:16" s="7" customFormat="1" ht="12.95" customHeight="1" x14ac:dyDescent="0.25">
      <c r="A14" s="38">
        <v>2</v>
      </c>
      <c r="B14" s="39" t="s">
        <v>15</v>
      </c>
      <c r="C14" s="40" t="s">
        <v>16</v>
      </c>
      <c r="D14" s="41">
        <v>14992.034434956</v>
      </c>
      <c r="E14" s="41">
        <v>14992.034434956</v>
      </c>
      <c r="F14" s="41"/>
      <c r="G14" s="41">
        <v>14992.034434956</v>
      </c>
      <c r="H14" s="42">
        <v>37019</v>
      </c>
      <c r="I14" s="42">
        <v>37019</v>
      </c>
      <c r="J14" s="42">
        <v>42690</v>
      </c>
      <c r="K14" s="43">
        <v>14</v>
      </c>
      <c r="L14" s="43">
        <v>11</v>
      </c>
      <c r="M14" s="36"/>
      <c r="N14" s="37"/>
      <c r="O14" s="37"/>
      <c r="P14" s="37"/>
    </row>
    <row r="15" spans="1:16" s="7" customFormat="1" ht="12.95" customHeight="1" x14ac:dyDescent="0.25">
      <c r="A15" s="38">
        <v>3</v>
      </c>
      <c r="B15" s="39" t="s">
        <v>17</v>
      </c>
      <c r="C15" s="40" t="s">
        <v>18</v>
      </c>
      <c r="D15" s="41">
        <v>692.63460173249985</v>
      </c>
      <c r="E15" s="41">
        <v>692.63460173249985</v>
      </c>
      <c r="F15" s="41"/>
      <c r="G15" s="41">
        <v>692.63460173249985</v>
      </c>
      <c r="H15" s="42">
        <v>38080</v>
      </c>
      <c r="I15" s="42">
        <v>38080</v>
      </c>
      <c r="J15" s="42">
        <v>41759</v>
      </c>
      <c r="K15" s="43">
        <v>10</v>
      </c>
      <c r="L15" s="43">
        <v>0</v>
      </c>
      <c r="M15" s="36"/>
      <c r="N15" s="37"/>
      <c r="O15" s="37"/>
      <c r="P15" s="37"/>
    </row>
    <row r="16" spans="1:16" s="7" customFormat="1" ht="12.95" customHeight="1" x14ac:dyDescent="0.25">
      <c r="A16" s="38">
        <v>4</v>
      </c>
      <c r="B16" s="39" t="s">
        <v>15</v>
      </c>
      <c r="C16" s="40" t="s">
        <v>19</v>
      </c>
      <c r="D16" s="41">
        <v>9224.8014973589998</v>
      </c>
      <c r="E16" s="41">
        <v>9224.8014973589998</v>
      </c>
      <c r="F16" s="41"/>
      <c r="G16" s="41">
        <v>9224.8014973589998</v>
      </c>
      <c r="H16" s="42">
        <v>36786</v>
      </c>
      <c r="I16" s="42">
        <v>36786</v>
      </c>
      <c r="J16" s="42">
        <v>41944</v>
      </c>
      <c r="K16" s="43">
        <v>14</v>
      </c>
      <c r="L16" s="43">
        <v>0</v>
      </c>
      <c r="M16" s="36"/>
      <c r="N16" s="37"/>
      <c r="O16" s="37"/>
      <c r="P16" s="37"/>
    </row>
    <row r="17" spans="1:16" s="7" customFormat="1" ht="12.95" customHeight="1" x14ac:dyDescent="0.25">
      <c r="A17" s="38">
        <v>5</v>
      </c>
      <c r="B17" s="39" t="s">
        <v>20</v>
      </c>
      <c r="C17" s="40" t="s">
        <v>21</v>
      </c>
      <c r="D17" s="41">
        <v>1176.7719305114999</v>
      </c>
      <c r="E17" s="41">
        <v>1176.7719305114999</v>
      </c>
      <c r="F17" s="41"/>
      <c r="G17" s="41">
        <v>1176.7719305114999</v>
      </c>
      <c r="H17" s="42">
        <v>37248</v>
      </c>
      <c r="I17" s="42">
        <v>37248</v>
      </c>
      <c r="J17" s="42">
        <v>40816</v>
      </c>
      <c r="K17" s="43">
        <v>9</v>
      </c>
      <c r="L17" s="43">
        <v>2</v>
      </c>
      <c r="M17" s="36"/>
      <c r="N17" s="37"/>
      <c r="O17" s="37"/>
      <c r="P17" s="37"/>
    </row>
    <row r="18" spans="1:16" s="7" customFormat="1" ht="12.95" customHeight="1" x14ac:dyDescent="0.25">
      <c r="A18" s="38">
        <v>6</v>
      </c>
      <c r="B18" s="39" t="s">
        <v>15</v>
      </c>
      <c r="C18" s="40" t="s">
        <v>22</v>
      </c>
      <c r="D18" s="41">
        <v>7937.0714949209987</v>
      </c>
      <c r="E18" s="41">
        <v>7937.0714949209987</v>
      </c>
      <c r="F18" s="41"/>
      <c r="G18" s="41">
        <v>7937.0714949209987</v>
      </c>
      <c r="H18" s="42">
        <v>37076</v>
      </c>
      <c r="I18" s="42">
        <v>37076</v>
      </c>
      <c r="J18" s="42">
        <v>42521</v>
      </c>
      <c r="K18" s="43">
        <v>14</v>
      </c>
      <c r="L18" s="43">
        <v>6</v>
      </c>
      <c r="M18" s="36"/>
      <c r="N18" s="37"/>
      <c r="O18" s="37"/>
      <c r="P18" s="37"/>
    </row>
    <row r="19" spans="1:16" s="7" customFormat="1" ht="12.95" customHeight="1" x14ac:dyDescent="0.25">
      <c r="A19" s="38">
        <v>7</v>
      </c>
      <c r="B19" s="39" t="s">
        <v>23</v>
      </c>
      <c r="C19" s="40" t="s">
        <v>24</v>
      </c>
      <c r="D19" s="41">
        <v>9589.1448989654982</v>
      </c>
      <c r="E19" s="41">
        <v>9589.1448989654982</v>
      </c>
      <c r="F19" s="41"/>
      <c r="G19" s="41">
        <v>9589.1448989654982</v>
      </c>
      <c r="H19" s="42">
        <v>36168</v>
      </c>
      <c r="I19" s="42">
        <v>36168</v>
      </c>
      <c r="J19" s="42">
        <v>43770</v>
      </c>
      <c r="K19" s="43">
        <v>20</v>
      </c>
      <c r="L19" s="43">
        <v>6</v>
      </c>
      <c r="M19" s="36"/>
      <c r="N19" s="37"/>
      <c r="O19" s="37"/>
      <c r="P19" s="37"/>
    </row>
    <row r="20" spans="1:16" s="7" customFormat="1" ht="12.95" customHeight="1" x14ac:dyDescent="0.25">
      <c r="A20" s="38">
        <v>9</v>
      </c>
      <c r="B20" s="39" t="s">
        <v>25</v>
      </c>
      <c r="C20" s="40" t="s">
        <v>26</v>
      </c>
      <c r="D20" s="41">
        <v>4796.0340449714995</v>
      </c>
      <c r="E20" s="41">
        <v>4796.0340449714995</v>
      </c>
      <c r="F20" s="41"/>
      <c r="G20" s="41">
        <v>4796.0340449714995</v>
      </c>
      <c r="H20" s="42">
        <v>36372</v>
      </c>
      <c r="I20" s="42">
        <v>36433</v>
      </c>
      <c r="J20" s="42">
        <v>40101</v>
      </c>
      <c r="K20" s="43">
        <v>10</v>
      </c>
      <c r="L20" s="43">
        <v>0</v>
      </c>
      <c r="M20" s="36"/>
      <c r="N20" s="37"/>
      <c r="O20" s="37"/>
      <c r="P20" s="37"/>
    </row>
    <row r="21" spans="1:16" s="7" customFormat="1" ht="12.95" customHeight="1" x14ac:dyDescent="0.25">
      <c r="A21" s="38">
        <v>10</v>
      </c>
      <c r="B21" s="39" t="s">
        <v>25</v>
      </c>
      <c r="C21" s="40" t="s">
        <v>27</v>
      </c>
      <c r="D21" s="41">
        <v>5175.5143675724994</v>
      </c>
      <c r="E21" s="41">
        <v>5175.5143675724994</v>
      </c>
      <c r="F21" s="41"/>
      <c r="G21" s="41">
        <v>5175.5143675724994</v>
      </c>
      <c r="H21" s="42">
        <v>36483</v>
      </c>
      <c r="I21" s="42">
        <v>36742</v>
      </c>
      <c r="J21" s="42">
        <v>42292</v>
      </c>
      <c r="K21" s="43">
        <v>15</v>
      </c>
      <c r="L21" s="43">
        <v>3</v>
      </c>
      <c r="M21" s="36"/>
      <c r="N21" s="37"/>
      <c r="O21" s="37"/>
      <c r="P21" s="37"/>
    </row>
    <row r="22" spans="1:16" s="7" customFormat="1" ht="12.95" customHeight="1" x14ac:dyDescent="0.25">
      <c r="A22" s="38">
        <v>11</v>
      </c>
      <c r="B22" s="39" t="s">
        <v>25</v>
      </c>
      <c r="C22" s="40" t="s">
        <v>28</v>
      </c>
      <c r="D22" s="41">
        <v>3369.3973692524996</v>
      </c>
      <c r="E22" s="41">
        <v>3369.3973692524996</v>
      </c>
      <c r="F22" s="41"/>
      <c r="G22" s="41">
        <v>3369.3973692524996</v>
      </c>
      <c r="H22" s="42">
        <v>36314</v>
      </c>
      <c r="I22" s="42">
        <v>36692</v>
      </c>
      <c r="J22" s="42">
        <v>40101</v>
      </c>
      <c r="K22" s="43">
        <v>10</v>
      </c>
      <c r="L22" s="43">
        <v>0</v>
      </c>
      <c r="M22" s="36"/>
      <c r="N22" s="37"/>
      <c r="O22" s="37"/>
      <c r="P22" s="37"/>
    </row>
    <row r="23" spans="1:16" s="7" customFormat="1" ht="12.95" customHeight="1" x14ac:dyDescent="0.25">
      <c r="A23" s="38">
        <v>12</v>
      </c>
      <c r="B23" s="39" t="s">
        <v>29</v>
      </c>
      <c r="C23" s="40" t="s">
        <v>30</v>
      </c>
      <c r="D23" s="41">
        <v>3715.3901060414996</v>
      </c>
      <c r="E23" s="41">
        <v>3715.3901060414996</v>
      </c>
      <c r="F23" s="41"/>
      <c r="G23" s="41">
        <v>3715.3901060414996</v>
      </c>
      <c r="H23" s="42">
        <v>36348</v>
      </c>
      <c r="I23" s="42">
        <v>36748</v>
      </c>
      <c r="J23" s="42">
        <v>42004</v>
      </c>
      <c r="K23" s="43">
        <v>15</v>
      </c>
      <c r="L23" s="43">
        <v>2</v>
      </c>
      <c r="M23" s="36"/>
      <c r="N23" s="37"/>
      <c r="O23" s="37"/>
      <c r="P23" s="37"/>
    </row>
    <row r="24" spans="1:16" s="7" customFormat="1" ht="12.95" customHeight="1" x14ac:dyDescent="0.25">
      <c r="A24" s="38">
        <v>13</v>
      </c>
      <c r="B24" s="39" t="s">
        <v>29</v>
      </c>
      <c r="C24" s="40" t="s">
        <v>31</v>
      </c>
      <c r="D24" s="41">
        <v>3576.469250537999</v>
      </c>
      <c r="E24" s="41">
        <v>3576.469250537999</v>
      </c>
      <c r="F24" s="41"/>
      <c r="G24" s="41">
        <v>3576.469250537999</v>
      </c>
      <c r="H24" s="42">
        <v>36341</v>
      </c>
      <c r="I24" s="42">
        <v>36341</v>
      </c>
      <c r="J24" s="42">
        <v>42292</v>
      </c>
      <c r="K24" s="43">
        <v>15</v>
      </c>
      <c r="L24" s="43">
        <v>9</v>
      </c>
      <c r="M24" s="36"/>
      <c r="N24" s="37"/>
      <c r="O24" s="37"/>
      <c r="P24" s="37"/>
    </row>
    <row r="25" spans="1:16" s="7" customFormat="1" ht="12.95" customHeight="1" x14ac:dyDescent="0.25">
      <c r="A25" s="38">
        <v>14</v>
      </c>
      <c r="B25" s="39" t="s">
        <v>29</v>
      </c>
      <c r="C25" s="40" t="s">
        <v>32</v>
      </c>
      <c r="D25" s="41">
        <v>2282.2352634599997</v>
      </c>
      <c r="E25" s="41">
        <v>2282.2352634599997</v>
      </c>
      <c r="F25" s="41"/>
      <c r="G25" s="41">
        <v>2282.2352634599997</v>
      </c>
      <c r="H25" s="42">
        <v>36402</v>
      </c>
      <c r="I25" s="42">
        <v>36402</v>
      </c>
      <c r="J25" s="42">
        <v>40101</v>
      </c>
      <c r="K25" s="43">
        <v>10</v>
      </c>
      <c r="L25" s="43">
        <v>0</v>
      </c>
      <c r="M25" s="36"/>
      <c r="N25" s="37"/>
      <c r="O25" s="37"/>
      <c r="P25" s="37"/>
    </row>
    <row r="26" spans="1:16" s="7" customFormat="1" ht="12.95" customHeight="1" x14ac:dyDescent="0.25">
      <c r="A26" s="38">
        <v>15</v>
      </c>
      <c r="B26" s="39" t="s">
        <v>29</v>
      </c>
      <c r="C26" s="40" t="s">
        <v>33</v>
      </c>
      <c r="D26" s="41">
        <v>1950.5034213524998</v>
      </c>
      <c r="E26" s="41">
        <v>1950.5034213524998</v>
      </c>
      <c r="F26" s="41"/>
      <c r="G26" s="41">
        <v>1950.5034213524998</v>
      </c>
      <c r="H26" s="42">
        <v>36294</v>
      </c>
      <c r="I26" s="42">
        <v>36707</v>
      </c>
      <c r="J26" s="42">
        <v>40101</v>
      </c>
      <c r="K26" s="43">
        <v>10</v>
      </c>
      <c r="L26" s="43">
        <v>0</v>
      </c>
      <c r="M26" s="36"/>
      <c r="N26" s="37"/>
      <c r="O26" s="37"/>
      <c r="P26" s="37"/>
    </row>
    <row r="27" spans="1:16" s="7" customFormat="1" ht="12.95" customHeight="1" x14ac:dyDescent="0.25">
      <c r="A27" s="38">
        <v>16</v>
      </c>
      <c r="B27" s="39" t="s">
        <v>29</v>
      </c>
      <c r="C27" s="40" t="s">
        <v>34</v>
      </c>
      <c r="D27" s="41">
        <v>2669.3877856004997</v>
      </c>
      <c r="E27" s="41">
        <v>2669.3877856004997</v>
      </c>
      <c r="F27" s="41"/>
      <c r="G27" s="41">
        <v>2669.3877856004997</v>
      </c>
      <c r="H27" s="42">
        <v>36433</v>
      </c>
      <c r="I27" s="42">
        <v>36433</v>
      </c>
      <c r="J27" s="42">
        <v>41927</v>
      </c>
      <c r="K27" s="43">
        <v>15</v>
      </c>
      <c r="L27" s="43">
        <v>0</v>
      </c>
      <c r="M27" s="36"/>
      <c r="N27" s="37"/>
      <c r="O27" s="37"/>
      <c r="P27" s="37"/>
    </row>
    <row r="28" spans="1:16" s="7" customFormat="1" ht="12.95" customHeight="1" x14ac:dyDescent="0.25">
      <c r="A28" s="101" t="s">
        <v>35</v>
      </c>
      <c r="B28" s="101"/>
      <c r="C28" s="101"/>
      <c r="D28" s="33">
        <v>9502.5513458474998</v>
      </c>
      <c r="E28" s="33">
        <v>9502.5513458474998</v>
      </c>
      <c r="F28" s="33"/>
      <c r="G28" s="33">
        <v>9502.5513458474998</v>
      </c>
      <c r="H28" s="43"/>
      <c r="I28" s="43"/>
      <c r="J28" s="43"/>
      <c r="K28" s="43"/>
      <c r="L28" s="43"/>
      <c r="M28" s="36"/>
      <c r="N28" s="37"/>
      <c r="O28" s="37"/>
      <c r="P28" s="37"/>
    </row>
    <row r="29" spans="1:16" s="7" customFormat="1" ht="12.95" customHeight="1" x14ac:dyDescent="0.25">
      <c r="A29" s="38">
        <v>17</v>
      </c>
      <c r="B29" s="39" t="s">
        <v>25</v>
      </c>
      <c r="C29" s="40" t="s">
        <v>36</v>
      </c>
      <c r="D29" s="41">
        <v>1314.9750959504997</v>
      </c>
      <c r="E29" s="41">
        <v>1314.9750959504997</v>
      </c>
      <c r="F29" s="41"/>
      <c r="G29" s="41">
        <v>1314.9750959504997</v>
      </c>
      <c r="H29" s="42">
        <v>37075</v>
      </c>
      <c r="I29" s="42">
        <v>37498</v>
      </c>
      <c r="J29" s="42">
        <v>40907</v>
      </c>
      <c r="K29" s="43">
        <v>10</v>
      </c>
      <c r="L29" s="43">
        <v>2</v>
      </c>
      <c r="M29" s="36"/>
      <c r="N29" s="37"/>
      <c r="O29" s="37"/>
      <c r="P29" s="37"/>
    </row>
    <row r="30" spans="1:16" s="7" customFormat="1" ht="12.95" customHeight="1" x14ac:dyDescent="0.25">
      <c r="A30" s="38">
        <v>18</v>
      </c>
      <c r="B30" s="39" t="s">
        <v>25</v>
      </c>
      <c r="C30" s="40" t="s">
        <v>37</v>
      </c>
      <c r="D30" s="41">
        <v>1209.3863960609999</v>
      </c>
      <c r="E30" s="41">
        <v>1209.3863960609999</v>
      </c>
      <c r="F30" s="41"/>
      <c r="G30" s="41">
        <v>1209.3863960609999</v>
      </c>
      <c r="H30" s="42">
        <v>37106</v>
      </c>
      <c r="I30" s="42">
        <v>37398</v>
      </c>
      <c r="J30" s="42">
        <v>40908</v>
      </c>
      <c r="K30" s="43">
        <v>9</v>
      </c>
      <c r="L30" s="43">
        <v>11</v>
      </c>
      <c r="M30" s="36"/>
      <c r="N30" s="37"/>
      <c r="O30" s="37"/>
      <c r="P30" s="37"/>
    </row>
    <row r="31" spans="1:16" s="7" customFormat="1" ht="12.95" customHeight="1" x14ac:dyDescent="0.25">
      <c r="A31" s="38">
        <v>19</v>
      </c>
      <c r="B31" s="39" t="s">
        <v>25</v>
      </c>
      <c r="C31" s="40" t="s">
        <v>38</v>
      </c>
      <c r="D31" s="41">
        <v>1050.0358141259999</v>
      </c>
      <c r="E31" s="41">
        <v>1050.0358141259999</v>
      </c>
      <c r="F31" s="41"/>
      <c r="G31" s="41">
        <v>1050.0358141259999</v>
      </c>
      <c r="H31" s="42">
        <v>37105</v>
      </c>
      <c r="I31" s="42">
        <v>37188</v>
      </c>
      <c r="J31" s="42">
        <v>40739</v>
      </c>
      <c r="K31" s="43">
        <v>9</v>
      </c>
      <c r="L31" s="43">
        <v>9</v>
      </c>
      <c r="M31" s="36"/>
      <c r="N31" s="37"/>
      <c r="O31" s="37"/>
      <c r="P31" s="37"/>
    </row>
    <row r="32" spans="1:16" s="7" customFormat="1" ht="12.95" customHeight="1" x14ac:dyDescent="0.25">
      <c r="A32" s="38">
        <v>20</v>
      </c>
      <c r="B32" s="39" t="s">
        <v>25</v>
      </c>
      <c r="C32" s="40" t="s">
        <v>39</v>
      </c>
      <c r="D32" s="41">
        <v>1002.0272334119998</v>
      </c>
      <c r="E32" s="41">
        <v>1002.0272334119998</v>
      </c>
      <c r="F32" s="41"/>
      <c r="G32" s="41">
        <v>1002.0272334119998</v>
      </c>
      <c r="H32" s="42">
        <v>37022</v>
      </c>
      <c r="I32" s="42">
        <v>37103</v>
      </c>
      <c r="J32" s="42">
        <v>40725</v>
      </c>
      <c r="K32" s="43">
        <v>10</v>
      </c>
      <c r="L32" s="43">
        <v>2</v>
      </c>
      <c r="M32" s="36"/>
      <c r="N32" s="37"/>
      <c r="O32" s="37"/>
      <c r="P32" s="37"/>
    </row>
    <row r="33" spans="1:16" s="7" customFormat="1" ht="12.95" customHeight="1" x14ac:dyDescent="0.25">
      <c r="A33" s="38">
        <v>21</v>
      </c>
      <c r="B33" s="39" t="s">
        <v>29</v>
      </c>
      <c r="C33" s="40" t="s">
        <v>40</v>
      </c>
      <c r="D33" s="41">
        <v>1512.1061615429996</v>
      </c>
      <c r="E33" s="41">
        <v>1512.1061615429996</v>
      </c>
      <c r="F33" s="41"/>
      <c r="G33" s="41">
        <v>1512.1061615429996</v>
      </c>
      <c r="H33" s="42">
        <v>37075</v>
      </c>
      <c r="I33" s="42">
        <v>37134</v>
      </c>
      <c r="J33" s="42">
        <v>40786</v>
      </c>
      <c r="K33" s="43">
        <v>10</v>
      </c>
      <c r="L33" s="43">
        <v>1</v>
      </c>
      <c r="M33" s="36"/>
      <c r="N33" s="37"/>
      <c r="O33" s="37"/>
      <c r="P33" s="37"/>
    </row>
    <row r="34" spans="1:16" s="7" customFormat="1" ht="12.95" customHeight="1" x14ac:dyDescent="0.25">
      <c r="A34" s="38">
        <v>22</v>
      </c>
      <c r="B34" s="39" t="s">
        <v>29</v>
      </c>
      <c r="C34" s="40" t="s">
        <v>41</v>
      </c>
      <c r="D34" s="41">
        <v>1193.3625206115</v>
      </c>
      <c r="E34" s="41">
        <v>1193.3625206115</v>
      </c>
      <c r="F34" s="41"/>
      <c r="G34" s="41">
        <v>1193.3625206115</v>
      </c>
      <c r="H34" s="42">
        <v>37134</v>
      </c>
      <c r="I34" s="42">
        <v>37200</v>
      </c>
      <c r="J34" s="42">
        <v>40739</v>
      </c>
      <c r="K34" s="43">
        <v>9</v>
      </c>
      <c r="L34" s="43">
        <v>11</v>
      </c>
      <c r="M34" s="36"/>
      <c r="N34" s="37"/>
      <c r="O34" s="37"/>
      <c r="P34" s="37"/>
    </row>
    <row r="35" spans="1:16" s="7" customFormat="1" ht="12.95" customHeight="1" x14ac:dyDescent="0.25">
      <c r="A35" s="38">
        <v>23</v>
      </c>
      <c r="B35" s="39" t="s">
        <v>29</v>
      </c>
      <c r="C35" s="40" t="s">
        <v>42</v>
      </c>
      <c r="D35" s="41">
        <v>797.39620832699984</v>
      </c>
      <c r="E35" s="41">
        <v>797.39620832699984</v>
      </c>
      <c r="F35" s="41"/>
      <c r="G35" s="41">
        <v>797.39620832699984</v>
      </c>
      <c r="H35" s="42">
        <v>36999</v>
      </c>
      <c r="I35" s="42">
        <v>36999</v>
      </c>
      <c r="J35" s="42">
        <v>40816</v>
      </c>
      <c r="K35" s="43">
        <v>9</v>
      </c>
      <c r="L35" s="43">
        <v>11</v>
      </c>
      <c r="M35" s="36"/>
      <c r="N35" s="37"/>
      <c r="O35" s="37"/>
      <c r="P35" s="37"/>
    </row>
    <row r="36" spans="1:16" s="7" customFormat="1" ht="12.95" customHeight="1" x14ac:dyDescent="0.25">
      <c r="A36" s="38">
        <v>24</v>
      </c>
      <c r="B36" s="39" t="s">
        <v>29</v>
      </c>
      <c r="C36" s="40" t="s">
        <v>43</v>
      </c>
      <c r="D36" s="41">
        <v>1423.2619158164998</v>
      </c>
      <c r="E36" s="41">
        <v>1423.2619158164998</v>
      </c>
      <c r="F36" s="41"/>
      <c r="G36" s="41">
        <v>1423.2619158164998</v>
      </c>
      <c r="H36" s="42">
        <v>37022</v>
      </c>
      <c r="I36" s="42">
        <v>37314</v>
      </c>
      <c r="J36" s="42">
        <v>40908</v>
      </c>
      <c r="K36" s="43">
        <v>10</v>
      </c>
      <c r="L36" s="43">
        <v>2</v>
      </c>
      <c r="M36" s="36"/>
      <c r="N36" s="37"/>
      <c r="O36" s="37"/>
      <c r="P36" s="37"/>
    </row>
    <row r="37" spans="1:16" s="7" customFormat="1" ht="12.95" customHeight="1" x14ac:dyDescent="0.25">
      <c r="A37" s="104" t="s">
        <v>44</v>
      </c>
      <c r="B37" s="104"/>
      <c r="C37" s="104"/>
      <c r="D37" s="33">
        <v>66324.54038013448</v>
      </c>
      <c r="E37" s="33">
        <v>66324.54038013448</v>
      </c>
      <c r="F37" s="33"/>
      <c r="G37" s="33">
        <v>66324.54038013448</v>
      </c>
      <c r="H37" s="43"/>
      <c r="I37" s="43"/>
      <c r="J37" s="43"/>
      <c r="K37" s="43"/>
      <c r="L37" s="43"/>
      <c r="M37" s="36"/>
      <c r="N37" s="37"/>
      <c r="O37" s="37"/>
      <c r="P37" s="37"/>
    </row>
    <row r="38" spans="1:16" s="7" customFormat="1" ht="12.95" customHeight="1" x14ac:dyDescent="0.25">
      <c r="A38" s="38">
        <v>25</v>
      </c>
      <c r="B38" s="39" t="s">
        <v>13</v>
      </c>
      <c r="C38" s="40" t="s">
        <v>45</v>
      </c>
      <c r="D38" s="41">
        <v>6191.3545114500002</v>
      </c>
      <c r="E38" s="41">
        <v>6191.3545114500002</v>
      </c>
      <c r="F38" s="41"/>
      <c r="G38" s="41">
        <v>6191.3545114500002</v>
      </c>
      <c r="H38" s="42">
        <v>37581</v>
      </c>
      <c r="I38" s="42">
        <v>37823</v>
      </c>
      <c r="J38" s="42">
        <v>43274</v>
      </c>
      <c r="K38" s="43">
        <v>15</v>
      </c>
      <c r="L38" s="43">
        <v>5</v>
      </c>
      <c r="M38" s="36"/>
      <c r="N38" s="37"/>
      <c r="O38" s="37"/>
      <c r="P38" s="37"/>
    </row>
    <row r="39" spans="1:16" s="7" customFormat="1" ht="12.95" customHeight="1" x14ac:dyDescent="0.25">
      <c r="A39" s="38">
        <v>26</v>
      </c>
      <c r="B39" s="39" t="s">
        <v>46</v>
      </c>
      <c r="C39" s="40" t="s">
        <v>47</v>
      </c>
      <c r="D39" s="41">
        <v>23204.476366861498</v>
      </c>
      <c r="E39" s="41">
        <v>23204.476366861498</v>
      </c>
      <c r="F39" s="41"/>
      <c r="G39" s="41">
        <v>23204.476366861498</v>
      </c>
      <c r="H39" s="42">
        <v>38380</v>
      </c>
      <c r="I39" s="42">
        <v>38380</v>
      </c>
      <c r="J39" s="42">
        <v>43419</v>
      </c>
      <c r="K39" s="43">
        <v>14</v>
      </c>
      <c r="L39" s="43">
        <v>0</v>
      </c>
      <c r="M39" s="36"/>
      <c r="N39" s="37"/>
      <c r="O39" s="37"/>
      <c r="P39" s="37"/>
    </row>
    <row r="40" spans="1:16" s="7" customFormat="1" ht="12.95" customHeight="1" x14ac:dyDescent="0.25">
      <c r="A40" s="38">
        <v>27</v>
      </c>
      <c r="B40" s="39" t="s">
        <v>25</v>
      </c>
      <c r="C40" s="40" t="s">
        <v>48</v>
      </c>
      <c r="D40" s="41">
        <v>7842.4001829044992</v>
      </c>
      <c r="E40" s="41">
        <v>7842.4001829044992</v>
      </c>
      <c r="F40" s="41"/>
      <c r="G40" s="41">
        <v>7842.4001829044992</v>
      </c>
      <c r="H40" s="42">
        <v>37105</v>
      </c>
      <c r="I40" s="42">
        <v>37863</v>
      </c>
      <c r="J40" s="42">
        <v>43451</v>
      </c>
      <c r="K40" s="43">
        <v>17</v>
      </c>
      <c r="L40" s="43">
        <v>2</v>
      </c>
      <c r="M40" s="36"/>
      <c r="N40" s="37"/>
      <c r="O40" s="37"/>
      <c r="P40" s="37"/>
    </row>
    <row r="41" spans="1:16" s="7" customFormat="1" ht="12.95" customHeight="1" x14ac:dyDescent="0.25">
      <c r="A41" s="38">
        <v>28</v>
      </c>
      <c r="B41" s="39" t="s">
        <v>25</v>
      </c>
      <c r="C41" s="40" t="s">
        <v>49</v>
      </c>
      <c r="D41" s="41">
        <v>10030.711929007499</v>
      </c>
      <c r="E41" s="41">
        <v>10030.711929007499</v>
      </c>
      <c r="F41" s="41"/>
      <c r="G41" s="41">
        <v>10030.711929007499</v>
      </c>
      <c r="H41" s="42">
        <v>37188</v>
      </c>
      <c r="I41" s="42">
        <v>38060</v>
      </c>
      <c r="J41" s="42">
        <v>43297</v>
      </c>
      <c r="K41" s="43">
        <v>16</v>
      </c>
      <c r="L41" s="43">
        <v>3</v>
      </c>
      <c r="M41" s="36"/>
      <c r="N41" s="37"/>
      <c r="O41" s="37"/>
      <c r="P41" s="37"/>
    </row>
    <row r="42" spans="1:16" s="7" customFormat="1" ht="12.95" customHeight="1" x14ac:dyDescent="0.25">
      <c r="A42" s="38">
        <v>29</v>
      </c>
      <c r="B42" s="39" t="s">
        <v>25</v>
      </c>
      <c r="C42" s="40" t="s">
        <v>50</v>
      </c>
      <c r="D42" s="41">
        <v>1549.0026141975</v>
      </c>
      <c r="E42" s="41">
        <v>1549.0026141975</v>
      </c>
      <c r="F42" s="41"/>
      <c r="G42" s="41">
        <v>1549.0026141975</v>
      </c>
      <c r="H42" s="42">
        <v>37550</v>
      </c>
      <c r="I42" s="42">
        <v>37739</v>
      </c>
      <c r="J42" s="42">
        <v>41365</v>
      </c>
      <c r="K42" s="43">
        <v>10</v>
      </c>
      <c r="L42" s="43">
        <v>6</v>
      </c>
      <c r="M42" s="36"/>
      <c r="N42" s="37"/>
      <c r="O42" s="37"/>
      <c r="P42" s="37"/>
    </row>
    <row r="43" spans="1:16" s="7" customFormat="1" ht="12.95" customHeight="1" x14ac:dyDescent="0.25">
      <c r="A43" s="38">
        <v>30</v>
      </c>
      <c r="B43" s="39" t="s">
        <v>25</v>
      </c>
      <c r="C43" s="40" t="s">
        <v>51</v>
      </c>
      <c r="D43" s="41">
        <v>3755.7643354784991</v>
      </c>
      <c r="E43" s="41">
        <v>3755.7643354784991</v>
      </c>
      <c r="F43" s="41"/>
      <c r="G43" s="41">
        <v>3755.7643354784991</v>
      </c>
      <c r="H43" s="42">
        <v>37484</v>
      </c>
      <c r="I43" s="42">
        <v>37977</v>
      </c>
      <c r="J43" s="42">
        <v>43367</v>
      </c>
      <c r="K43" s="43">
        <v>15</v>
      </c>
      <c r="L43" s="43">
        <v>11</v>
      </c>
      <c r="M43" s="36"/>
      <c r="N43" s="37"/>
      <c r="O43" s="37"/>
      <c r="P43" s="37"/>
    </row>
    <row r="44" spans="1:16" s="7" customFormat="1" ht="12.95" customHeight="1" x14ac:dyDescent="0.25">
      <c r="A44" s="38">
        <v>31</v>
      </c>
      <c r="B44" s="39" t="s">
        <v>25</v>
      </c>
      <c r="C44" s="40" t="s">
        <v>52</v>
      </c>
      <c r="D44" s="41">
        <v>2978.3582046854999</v>
      </c>
      <c r="E44" s="41">
        <v>2978.3582046854999</v>
      </c>
      <c r="F44" s="41"/>
      <c r="G44" s="41">
        <v>2978.3582046854999</v>
      </c>
      <c r="H44" s="42">
        <v>37931</v>
      </c>
      <c r="I44" s="42">
        <v>37931</v>
      </c>
      <c r="J44" s="42">
        <v>43419</v>
      </c>
      <c r="K44" s="43">
        <v>15</v>
      </c>
      <c r="L44" s="43">
        <v>0</v>
      </c>
      <c r="M44" s="36"/>
      <c r="N44" s="37"/>
      <c r="O44" s="37"/>
      <c r="P44" s="37"/>
    </row>
    <row r="45" spans="1:16" s="7" customFormat="1" ht="12.95" customHeight="1" x14ac:dyDescent="0.25">
      <c r="A45" s="38">
        <v>32</v>
      </c>
      <c r="B45" s="39" t="s">
        <v>29</v>
      </c>
      <c r="C45" s="40" t="s">
        <v>53</v>
      </c>
      <c r="D45" s="41">
        <v>1403.8014877379997</v>
      </c>
      <c r="E45" s="41">
        <v>1403.8014877379997</v>
      </c>
      <c r="F45" s="41"/>
      <c r="G45" s="41">
        <v>1403.8014877379997</v>
      </c>
      <c r="H45" s="42">
        <v>37579</v>
      </c>
      <c r="I45" s="42">
        <v>37579</v>
      </c>
      <c r="J45" s="42">
        <v>41262</v>
      </c>
      <c r="K45" s="43">
        <v>10</v>
      </c>
      <c r="L45" s="43">
        <v>0</v>
      </c>
      <c r="M45" s="36"/>
      <c r="N45" s="37"/>
      <c r="O45" s="37"/>
      <c r="P45" s="37"/>
    </row>
    <row r="46" spans="1:16" s="7" customFormat="1" ht="12.95" customHeight="1" x14ac:dyDescent="0.25">
      <c r="A46" s="38">
        <v>33</v>
      </c>
      <c r="B46" s="39" t="s">
        <v>29</v>
      </c>
      <c r="C46" s="40" t="s">
        <v>54</v>
      </c>
      <c r="D46" s="41">
        <v>1823.0553399959997</v>
      </c>
      <c r="E46" s="41">
        <v>1823.0553399959997</v>
      </c>
      <c r="F46" s="41"/>
      <c r="G46" s="41">
        <v>1823.0553399959997</v>
      </c>
      <c r="H46" s="42">
        <v>37603</v>
      </c>
      <c r="I46" s="42">
        <v>38518</v>
      </c>
      <c r="J46" s="42">
        <v>42069</v>
      </c>
      <c r="K46" s="43">
        <v>11</v>
      </c>
      <c r="L46" s="43">
        <v>9</v>
      </c>
      <c r="M46" s="36"/>
      <c r="N46" s="37"/>
      <c r="O46" s="37"/>
      <c r="P46" s="37"/>
    </row>
    <row r="47" spans="1:16" s="7" customFormat="1" ht="12.95" customHeight="1" x14ac:dyDescent="0.25">
      <c r="A47" s="38">
        <v>34</v>
      </c>
      <c r="B47" s="39" t="s">
        <v>29</v>
      </c>
      <c r="C47" s="40" t="s">
        <v>55</v>
      </c>
      <c r="D47" s="41">
        <v>631.02948080399972</v>
      </c>
      <c r="E47" s="41">
        <v>631.02948080399972</v>
      </c>
      <c r="F47" s="41"/>
      <c r="G47" s="41">
        <v>631.02948080399972</v>
      </c>
      <c r="H47" s="42">
        <v>37307</v>
      </c>
      <c r="I47" s="42">
        <v>37572</v>
      </c>
      <c r="J47" s="42">
        <v>41225</v>
      </c>
      <c r="K47" s="43">
        <v>10</v>
      </c>
      <c r="L47" s="43">
        <v>9</v>
      </c>
      <c r="M47" s="36"/>
      <c r="N47" s="37"/>
      <c r="O47" s="37"/>
      <c r="P47" s="37"/>
    </row>
    <row r="48" spans="1:16" s="7" customFormat="1" ht="12.95" customHeight="1" x14ac:dyDescent="0.25">
      <c r="A48" s="38">
        <v>35</v>
      </c>
      <c r="B48" s="39" t="s">
        <v>29</v>
      </c>
      <c r="C48" s="40" t="s">
        <v>56</v>
      </c>
      <c r="D48" s="41">
        <v>1237.0492995884999</v>
      </c>
      <c r="E48" s="41">
        <v>1237.0492995884999</v>
      </c>
      <c r="F48" s="41"/>
      <c r="G48" s="41">
        <v>1237.0492995884999</v>
      </c>
      <c r="H48" s="42">
        <v>37386</v>
      </c>
      <c r="I48" s="42">
        <v>37448</v>
      </c>
      <c r="J48" s="42">
        <v>40725</v>
      </c>
      <c r="K48" s="43">
        <v>9</v>
      </c>
      <c r="L48" s="43">
        <v>2</v>
      </c>
      <c r="M48" s="36"/>
      <c r="N48" s="37"/>
      <c r="O48" s="37"/>
      <c r="P48" s="37"/>
    </row>
    <row r="49" spans="1:16" s="7" customFormat="1" ht="12.95" customHeight="1" x14ac:dyDescent="0.25">
      <c r="A49" s="38">
        <v>36</v>
      </c>
      <c r="B49" s="39" t="s">
        <v>29</v>
      </c>
      <c r="C49" s="40" t="s">
        <v>57</v>
      </c>
      <c r="D49" s="41">
        <v>1796.5212195689996</v>
      </c>
      <c r="E49" s="41">
        <v>1796.5212195689996</v>
      </c>
      <c r="F49" s="41"/>
      <c r="G49" s="41">
        <v>1796.5212195689996</v>
      </c>
      <c r="H49" s="42">
        <v>37732</v>
      </c>
      <c r="I49" s="42">
        <v>37865</v>
      </c>
      <c r="J49" s="42">
        <v>41547</v>
      </c>
      <c r="K49" s="43">
        <v>9</v>
      </c>
      <c r="L49" s="43">
        <v>9</v>
      </c>
      <c r="M49" s="36"/>
      <c r="N49" s="37"/>
      <c r="O49" s="37"/>
      <c r="P49" s="37"/>
    </row>
    <row r="50" spans="1:16" s="7" customFormat="1" ht="12.95" customHeight="1" x14ac:dyDescent="0.25">
      <c r="A50" s="38">
        <v>37</v>
      </c>
      <c r="B50" s="39" t="s">
        <v>29</v>
      </c>
      <c r="C50" s="40" t="s">
        <v>58</v>
      </c>
      <c r="D50" s="41">
        <v>3881.0154078539999</v>
      </c>
      <c r="E50" s="41">
        <v>3881.0154078539999</v>
      </c>
      <c r="F50" s="41"/>
      <c r="G50" s="41">
        <v>3881.0154078539999</v>
      </c>
      <c r="H50" s="42">
        <v>37489</v>
      </c>
      <c r="I50" s="42">
        <v>37603</v>
      </c>
      <c r="J50" s="42">
        <v>41197</v>
      </c>
      <c r="K50" s="43">
        <v>10</v>
      </c>
      <c r="L50" s="43">
        <v>0</v>
      </c>
      <c r="M50" s="36"/>
      <c r="N50" s="37"/>
      <c r="O50" s="37"/>
      <c r="P50" s="37"/>
    </row>
    <row r="51" spans="1:16" s="7" customFormat="1" ht="12.95" customHeight="1" x14ac:dyDescent="0.25">
      <c r="A51" s="104" t="s">
        <v>59</v>
      </c>
      <c r="B51" s="104"/>
      <c r="C51" s="104"/>
      <c r="D51" s="44">
        <v>40753.350314217001</v>
      </c>
      <c r="E51" s="44">
        <v>40753.350314217001</v>
      </c>
      <c r="F51" s="44"/>
      <c r="G51" s="44">
        <v>40753.350314217001</v>
      </c>
      <c r="H51" s="45"/>
      <c r="I51" s="45"/>
      <c r="J51" s="45"/>
      <c r="K51" s="43"/>
      <c r="L51" s="43"/>
      <c r="M51" s="36"/>
      <c r="N51" s="37"/>
      <c r="O51" s="37"/>
      <c r="P51" s="37"/>
    </row>
    <row r="52" spans="1:16" s="7" customFormat="1" ht="12.95" customHeight="1" x14ac:dyDescent="0.25">
      <c r="A52" s="38">
        <v>38</v>
      </c>
      <c r="B52" s="39" t="s">
        <v>15</v>
      </c>
      <c r="C52" s="40" t="s">
        <v>60</v>
      </c>
      <c r="D52" s="41">
        <v>16507.045672515</v>
      </c>
      <c r="E52" s="41">
        <v>16507.045672515</v>
      </c>
      <c r="F52" s="41"/>
      <c r="G52" s="41">
        <v>16507.045672515</v>
      </c>
      <c r="H52" s="42">
        <v>37955</v>
      </c>
      <c r="I52" s="42">
        <v>37955</v>
      </c>
      <c r="J52" s="42">
        <v>43392</v>
      </c>
      <c r="K52" s="43">
        <v>14</v>
      </c>
      <c r="L52" s="43">
        <v>11</v>
      </c>
      <c r="M52" s="36"/>
      <c r="N52" s="37"/>
      <c r="O52" s="37"/>
      <c r="P52" s="37"/>
    </row>
    <row r="53" spans="1:16" s="7" customFormat="1" ht="12.95" customHeight="1" x14ac:dyDescent="0.25">
      <c r="A53" s="38">
        <v>39</v>
      </c>
      <c r="B53" s="39" t="s">
        <v>25</v>
      </c>
      <c r="C53" s="40" t="s">
        <v>61</v>
      </c>
      <c r="D53" s="41">
        <v>1692.6851987594998</v>
      </c>
      <c r="E53" s="41">
        <v>1692.6851987594998</v>
      </c>
      <c r="F53" s="41"/>
      <c r="G53" s="41">
        <v>1692.6851987594998</v>
      </c>
      <c r="H53" s="42">
        <v>37795</v>
      </c>
      <c r="I53" s="42">
        <v>37851</v>
      </c>
      <c r="J53" s="42">
        <v>43402</v>
      </c>
      <c r="K53" s="43">
        <v>15</v>
      </c>
      <c r="L53" s="43">
        <v>0</v>
      </c>
      <c r="M53" s="36"/>
      <c r="N53" s="37"/>
      <c r="O53" s="37"/>
      <c r="P53" s="37"/>
    </row>
    <row r="54" spans="1:16" s="8" customFormat="1" ht="12.95" customHeight="1" x14ac:dyDescent="0.25">
      <c r="A54" s="46">
        <v>40</v>
      </c>
      <c r="B54" s="39" t="s">
        <v>25</v>
      </c>
      <c r="C54" s="40" t="s">
        <v>62</v>
      </c>
      <c r="D54" s="41">
        <v>775.28744596349998</v>
      </c>
      <c r="E54" s="41">
        <v>775.28744596349998</v>
      </c>
      <c r="F54" s="41"/>
      <c r="G54" s="41">
        <v>775.28744596349998</v>
      </c>
      <c r="H54" s="42">
        <v>38200</v>
      </c>
      <c r="I54" s="42">
        <v>38366</v>
      </c>
      <c r="J54" s="42">
        <v>42215</v>
      </c>
      <c r="K54" s="43">
        <v>10</v>
      </c>
      <c r="L54" s="43">
        <v>11</v>
      </c>
      <c r="M54" s="47"/>
      <c r="N54" s="48"/>
      <c r="O54" s="48"/>
      <c r="P54" s="48"/>
    </row>
    <row r="55" spans="1:16" s="7" customFormat="1" ht="12.95" customHeight="1" x14ac:dyDescent="0.25">
      <c r="A55" s="38">
        <v>41</v>
      </c>
      <c r="B55" s="39" t="s">
        <v>25</v>
      </c>
      <c r="C55" s="40" t="s">
        <v>63</v>
      </c>
      <c r="D55" s="41">
        <v>7314.5423510414994</v>
      </c>
      <c r="E55" s="41">
        <v>7314.5423510414994</v>
      </c>
      <c r="F55" s="41"/>
      <c r="G55" s="41">
        <v>7314.5423510414994</v>
      </c>
      <c r="H55" s="42">
        <v>37966</v>
      </c>
      <c r="I55" s="42">
        <v>37966</v>
      </c>
      <c r="J55" s="42">
        <v>43343</v>
      </c>
      <c r="K55" s="43">
        <v>14</v>
      </c>
      <c r="L55" s="43">
        <v>2</v>
      </c>
      <c r="M55" s="36"/>
      <c r="N55" s="37"/>
      <c r="O55" s="37"/>
      <c r="P55" s="37"/>
    </row>
    <row r="56" spans="1:16" s="7" customFormat="1" ht="12.95" customHeight="1" x14ac:dyDescent="0.25">
      <c r="A56" s="38">
        <v>42</v>
      </c>
      <c r="B56" s="39" t="s">
        <v>25</v>
      </c>
      <c r="C56" s="40" t="s">
        <v>64</v>
      </c>
      <c r="D56" s="41">
        <v>5424.8575550219994</v>
      </c>
      <c r="E56" s="41">
        <v>5424.8575550219994</v>
      </c>
      <c r="F56" s="41"/>
      <c r="G56" s="41">
        <v>5424.8575550219994</v>
      </c>
      <c r="H56" s="42">
        <v>38958</v>
      </c>
      <c r="I56" s="42">
        <v>39113</v>
      </c>
      <c r="J56" s="42">
        <v>43313</v>
      </c>
      <c r="K56" s="43">
        <v>11</v>
      </c>
      <c r="L56" s="43">
        <v>6</v>
      </c>
      <c r="M56" s="36"/>
      <c r="N56" s="37"/>
      <c r="O56" s="37"/>
      <c r="P56" s="37"/>
    </row>
    <row r="57" spans="1:16" s="7" customFormat="1" ht="12.95" customHeight="1" x14ac:dyDescent="0.25">
      <c r="A57" s="38">
        <v>43</v>
      </c>
      <c r="B57" s="39" t="s">
        <v>25</v>
      </c>
      <c r="C57" s="40" t="s">
        <v>65</v>
      </c>
      <c r="D57" s="41">
        <v>4043.1086228024997</v>
      </c>
      <c r="E57" s="41">
        <v>4043.1086228024997</v>
      </c>
      <c r="F57" s="41"/>
      <c r="G57" s="41">
        <v>4043.1086228024997</v>
      </c>
      <c r="H57" s="42">
        <v>37904</v>
      </c>
      <c r="I57" s="42">
        <v>38121</v>
      </c>
      <c r="J57" s="42">
        <v>43465</v>
      </c>
      <c r="K57" s="43">
        <v>15</v>
      </c>
      <c r="L57" s="43">
        <v>0</v>
      </c>
      <c r="M57" s="36"/>
      <c r="N57" s="37"/>
      <c r="O57" s="37"/>
      <c r="P57" s="37"/>
    </row>
    <row r="58" spans="1:16" s="7" customFormat="1" ht="12.95" customHeight="1" x14ac:dyDescent="0.25">
      <c r="A58" s="38">
        <v>44</v>
      </c>
      <c r="B58" s="39" t="s">
        <v>29</v>
      </c>
      <c r="C58" s="40" t="s">
        <v>66</v>
      </c>
      <c r="D58" s="41">
        <v>637.97454126449986</v>
      </c>
      <c r="E58" s="41">
        <v>637.97454126449986</v>
      </c>
      <c r="F58" s="41"/>
      <c r="G58" s="41">
        <v>637.97454126449986</v>
      </c>
      <c r="H58" s="42">
        <v>37750</v>
      </c>
      <c r="I58" s="42">
        <v>37750</v>
      </c>
      <c r="J58" s="42">
        <v>41421</v>
      </c>
      <c r="K58" s="43">
        <v>9</v>
      </c>
      <c r="L58" s="43">
        <v>6</v>
      </c>
      <c r="M58" s="36"/>
      <c r="N58" s="37"/>
      <c r="O58" s="37"/>
      <c r="P58" s="37"/>
    </row>
    <row r="59" spans="1:16" s="7" customFormat="1" ht="12.95" customHeight="1" x14ac:dyDescent="0.25">
      <c r="A59" s="38">
        <v>45</v>
      </c>
      <c r="B59" s="39" t="s">
        <v>29</v>
      </c>
      <c r="C59" s="40" t="s">
        <v>67</v>
      </c>
      <c r="D59" s="41">
        <v>2086.7429145239998</v>
      </c>
      <c r="E59" s="41">
        <v>2086.7429145239998</v>
      </c>
      <c r="F59" s="41"/>
      <c r="G59" s="41">
        <v>2086.7429145239998</v>
      </c>
      <c r="H59" s="42">
        <v>37995</v>
      </c>
      <c r="I59" s="42">
        <v>38231</v>
      </c>
      <c r="J59" s="42">
        <v>43465</v>
      </c>
      <c r="K59" s="43">
        <v>14</v>
      </c>
      <c r="L59" s="43">
        <v>0</v>
      </c>
      <c r="M59" s="36"/>
      <c r="N59" s="37"/>
      <c r="O59" s="37"/>
      <c r="P59" s="37"/>
    </row>
    <row r="60" spans="1:16" s="7" customFormat="1" ht="12.95" customHeight="1" x14ac:dyDescent="0.25">
      <c r="A60" s="38">
        <v>46</v>
      </c>
      <c r="B60" s="39" t="s">
        <v>29</v>
      </c>
      <c r="C60" s="40" t="s">
        <v>68</v>
      </c>
      <c r="D60" s="41">
        <v>575.47867235399997</v>
      </c>
      <c r="E60" s="41">
        <v>575.47867235399997</v>
      </c>
      <c r="F60" s="41"/>
      <c r="G60" s="41">
        <v>575.47867235399997</v>
      </c>
      <c r="H60" s="42">
        <v>38082</v>
      </c>
      <c r="I60" s="42">
        <v>37742</v>
      </c>
      <c r="J60" s="42">
        <v>41395</v>
      </c>
      <c r="K60" s="43">
        <v>10</v>
      </c>
      <c r="L60" s="43">
        <v>1</v>
      </c>
      <c r="M60" s="36"/>
      <c r="N60" s="37"/>
      <c r="O60" s="37"/>
      <c r="P60" s="37"/>
    </row>
    <row r="61" spans="1:16" s="7" customFormat="1" ht="12.95" customHeight="1" x14ac:dyDescent="0.25">
      <c r="A61" s="38">
        <v>47</v>
      </c>
      <c r="B61" s="39" t="s">
        <v>29</v>
      </c>
      <c r="C61" s="40" t="s">
        <v>69</v>
      </c>
      <c r="D61" s="41">
        <v>1695.6273399704996</v>
      </c>
      <c r="E61" s="41">
        <v>1695.6273399704996</v>
      </c>
      <c r="F61" s="41"/>
      <c r="G61" s="41">
        <v>1695.6273399704996</v>
      </c>
      <c r="H61" s="42">
        <v>37685</v>
      </c>
      <c r="I61" s="42">
        <v>37895</v>
      </c>
      <c r="J61" s="42">
        <v>41670</v>
      </c>
      <c r="K61" s="43">
        <v>10</v>
      </c>
      <c r="L61" s="43">
        <v>3</v>
      </c>
      <c r="M61" s="36"/>
      <c r="N61" s="37"/>
      <c r="O61" s="37"/>
      <c r="P61" s="37"/>
    </row>
    <row r="62" spans="1:16" s="7" customFormat="1" ht="12.95" customHeight="1" x14ac:dyDescent="0.25">
      <c r="A62" s="104" t="s">
        <v>70</v>
      </c>
      <c r="B62" s="104"/>
      <c r="C62" s="104"/>
      <c r="D62" s="44">
        <v>26896.443375244497</v>
      </c>
      <c r="E62" s="44">
        <v>26896.443375244497</v>
      </c>
      <c r="F62" s="44"/>
      <c r="G62" s="44">
        <v>26896.443375244497</v>
      </c>
      <c r="H62" s="45"/>
      <c r="I62" s="45"/>
      <c r="J62" s="45"/>
      <c r="K62" s="43"/>
      <c r="L62" s="43"/>
      <c r="M62" s="36"/>
      <c r="N62" s="37"/>
      <c r="O62" s="37"/>
      <c r="P62" s="37"/>
    </row>
    <row r="63" spans="1:16" s="7" customFormat="1" ht="12.95" customHeight="1" x14ac:dyDescent="0.25">
      <c r="A63" s="38">
        <v>48</v>
      </c>
      <c r="B63" s="39" t="s">
        <v>17</v>
      </c>
      <c r="C63" s="40" t="s">
        <v>71</v>
      </c>
      <c r="D63" s="41">
        <v>1007.27712675</v>
      </c>
      <c r="E63" s="41">
        <v>1007.27712675</v>
      </c>
      <c r="F63" s="41"/>
      <c r="G63" s="41">
        <v>1007.27712675</v>
      </c>
      <c r="H63" s="42">
        <v>38562</v>
      </c>
      <c r="I63" s="42">
        <v>38562</v>
      </c>
      <c r="J63" s="42">
        <v>43327</v>
      </c>
      <c r="K63" s="43">
        <v>13</v>
      </c>
      <c r="L63" s="43">
        <v>0</v>
      </c>
      <c r="M63" s="36"/>
      <c r="N63" s="37"/>
      <c r="O63" s="37"/>
      <c r="P63" s="37"/>
    </row>
    <row r="64" spans="1:16" s="7" customFormat="1" ht="12.95" customHeight="1" x14ac:dyDescent="0.25">
      <c r="A64" s="38">
        <v>49</v>
      </c>
      <c r="B64" s="39" t="s">
        <v>25</v>
      </c>
      <c r="C64" s="40" t="s">
        <v>72</v>
      </c>
      <c r="D64" s="41">
        <v>2910.2818139369997</v>
      </c>
      <c r="E64" s="41">
        <v>2910.2818139369997</v>
      </c>
      <c r="F64" s="41"/>
      <c r="G64" s="41">
        <v>2910.2818139369997</v>
      </c>
      <c r="H64" s="42">
        <v>38546</v>
      </c>
      <c r="I64" s="42">
        <v>38546</v>
      </c>
      <c r="J64" s="42">
        <v>43101</v>
      </c>
      <c r="K64" s="43">
        <v>12</v>
      </c>
      <c r="L64" s="43">
        <v>6</v>
      </c>
      <c r="M64" s="36"/>
      <c r="N64" s="37"/>
      <c r="O64" s="37"/>
      <c r="P64" s="37"/>
    </row>
    <row r="65" spans="1:16" s="7" customFormat="1" ht="12.95" customHeight="1" x14ac:dyDescent="0.25">
      <c r="A65" s="38">
        <v>50</v>
      </c>
      <c r="B65" s="39" t="s">
        <v>25</v>
      </c>
      <c r="C65" s="40" t="s">
        <v>73</v>
      </c>
      <c r="D65" s="41">
        <v>3084.7098037364995</v>
      </c>
      <c r="E65" s="41">
        <v>3084.7098037364995</v>
      </c>
      <c r="F65" s="41"/>
      <c r="G65" s="41">
        <v>3084.7098037364995</v>
      </c>
      <c r="H65" s="42">
        <v>38275</v>
      </c>
      <c r="I65" s="42">
        <v>39538</v>
      </c>
      <c r="J65" s="42">
        <v>43451</v>
      </c>
      <c r="K65" s="43">
        <v>14</v>
      </c>
      <c r="L65" s="43">
        <v>0</v>
      </c>
      <c r="M65" s="36"/>
      <c r="N65" s="37"/>
      <c r="O65" s="37"/>
      <c r="P65" s="37"/>
    </row>
    <row r="66" spans="1:16" s="7" customFormat="1" ht="12.95" customHeight="1" x14ac:dyDescent="0.25">
      <c r="A66" s="38">
        <v>51</v>
      </c>
      <c r="B66" s="39" t="s">
        <v>25</v>
      </c>
      <c r="C66" s="40" t="s">
        <v>74</v>
      </c>
      <c r="D66" s="41">
        <v>2861.9721524699999</v>
      </c>
      <c r="E66" s="41">
        <v>2861.9721524699999</v>
      </c>
      <c r="F66" s="41"/>
      <c r="G66" s="41">
        <v>2861.9721524699999</v>
      </c>
      <c r="H66" s="42">
        <v>39854</v>
      </c>
      <c r="I66" s="42">
        <v>39798</v>
      </c>
      <c r="J66" s="42">
        <v>42720</v>
      </c>
      <c r="K66" s="43">
        <v>11</v>
      </c>
      <c r="L66" s="43">
        <v>0</v>
      </c>
      <c r="M66" s="36"/>
      <c r="N66" s="37"/>
      <c r="O66" s="37"/>
      <c r="P66" s="37"/>
    </row>
    <row r="67" spans="1:16" s="7" customFormat="1" ht="12.95" customHeight="1" x14ac:dyDescent="0.25">
      <c r="A67" s="38">
        <v>52</v>
      </c>
      <c r="B67" s="39" t="s">
        <v>25</v>
      </c>
      <c r="C67" s="40" t="s">
        <v>75</v>
      </c>
      <c r="D67" s="41">
        <v>2425.4461455614996</v>
      </c>
      <c r="E67" s="41">
        <v>2425.4461455614996</v>
      </c>
      <c r="F67" s="41"/>
      <c r="G67" s="41">
        <v>2425.4461455614996</v>
      </c>
      <c r="H67" s="42">
        <v>38200</v>
      </c>
      <c r="I67" s="42">
        <v>38327</v>
      </c>
      <c r="J67" s="42">
        <v>43465</v>
      </c>
      <c r="K67" s="43">
        <v>14</v>
      </c>
      <c r="L67" s="43">
        <v>0</v>
      </c>
      <c r="M67" s="36"/>
      <c r="N67" s="37"/>
      <c r="O67" s="37"/>
      <c r="P67" s="37"/>
    </row>
    <row r="68" spans="1:16" s="7" customFormat="1" ht="12.95" customHeight="1" x14ac:dyDescent="0.25">
      <c r="A68" s="38">
        <v>53</v>
      </c>
      <c r="B68" s="39" t="s">
        <v>25</v>
      </c>
      <c r="C68" s="40" t="s">
        <v>76</v>
      </c>
      <c r="D68" s="41">
        <v>3004.6536461384994</v>
      </c>
      <c r="E68" s="41">
        <v>3004.6536461384994</v>
      </c>
      <c r="F68" s="41"/>
      <c r="G68" s="41">
        <v>3004.6536461384994</v>
      </c>
      <c r="H68" s="42">
        <v>38353</v>
      </c>
      <c r="I68" s="42">
        <v>38504</v>
      </c>
      <c r="J68" s="42">
        <v>42674</v>
      </c>
      <c r="K68" s="43">
        <v>11</v>
      </c>
      <c r="L68" s="43">
        <v>7</v>
      </c>
      <c r="M68" s="36"/>
      <c r="N68" s="37"/>
      <c r="O68" s="37"/>
      <c r="P68" s="37"/>
    </row>
    <row r="69" spans="1:16" s="7" customFormat="1" ht="12.95" customHeight="1" x14ac:dyDescent="0.25">
      <c r="A69" s="38">
        <v>54</v>
      </c>
      <c r="B69" s="39" t="s">
        <v>25</v>
      </c>
      <c r="C69" s="40" t="s">
        <v>77</v>
      </c>
      <c r="D69" s="41">
        <v>648.75715451999997</v>
      </c>
      <c r="E69" s="41">
        <v>648.75715451999997</v>
      </c>
      <c r="F69" s="41"/>
      <c r="G69" s="41">
        <v>648.75715451999997</v>
      </c>
      <c r="H69" s="42">
        <v>38279</v>
      </c>
      <c r="I69" s="42">
        <v>38777</v>
      </c>
      <c r="J69" s="42">
        <v>42644</v>
      </c>
      <c r="K69" s="43">
        <v>12</v>
      </c>
      <c r="L69" s="43">
        <v>0</v>
      </c>
      <c r="M69" s="36"/>
      <c r="N69" s="37"/>
      <c r="O69" s="37"/>
      <c r="P69" s="37"/>
    </row>
    <row r="70" spans="1:16" s="7" customFormat="1" ht="12.95" customHeight="1" x14ac:dyDescent="0.25">
      <c r="A70" s="38">
        <v>55</v>
      </c>
      <c r="B70" s="39" t="s">
        <v>25</v>
      </c>
      <c r="C70" s="40" t="s">
        <v>78</v>
      </c>
      <c r="D70" s="41">
        <v>167.65969377599995</v>
      </c>
      <c r="E70" s="41">
        <v>167.65969377599995</v>
      </c>
      <c r="F70" s="41"/>
      <c r="G70" s="41">
        <v>167.65969377599995</v>
      </c>
      <c r="H70" s="42">
        <v>38026</v>
      </c>
      <c r="I70" s="42">
        <v>38026</v>
      </c>
      <c r="J70" s="42">
        <v>41679</v>
      </c>
      <c r="K70" s="43">
        <v>10</v>
      </c>
      <c r="L70" s="43">
        <v>0</v>
      </c>
      <c r="M70" s="36"/>
      <c r="N70" s="37"/>
      <c r="O70" s="37"/>
      <c r="P70" s="37"/>
    </row>
    <row r="71" spans="1:16" s="5" customFormat="1" ht="12.95" customHeight="1" x14ac:dyDescent="0.25">
      <c r="A71" s="43">
        <v>57</v>
      </c>
      <c r="B71" s="39" t="s">
        <v>25</v>
      </c>
      <c r="C71" s="40" t="s">
        <v>79</v>
      </c>
      <c r="D71" s="41">
        <v>464.07741902549998</v>
      </c>
      <c r="E71" s="41">
        <v>464.07741902549998</v>
      </c>
      <c r="F71" s="41"/>
      <c r="G71" s="41">
        <v>464.07741902549998</v>
      </c>
      <c r="H71" s="42">
        <v>39692</v>
      </c>
      <c r="I71" s="42">
        <v>39677</v>
      </c>
      <c r="J71" s="42">
        <v>43111</v>
      </c>
      <c r="K71" s="43">
        <v>9</v>
      </c>
      <c r="L71" s="43">
        <v>0</v>
      </c>
      <c r="M71" s="31"/>
      <c r="N71" s="32"/>
      <c r="O71" s="32"/>
      <c r="P71" s="32"/>
    </row>
    <row r="72" spans="1:16" s="5" customFormat="1" ht="12.95" customHeight="1" x14ac:dyDescent="0.25">
      <c r="A72" s="43">
        <v>58</v>
      </c>
      <c r="B72" s="39" t="s">
        <v>29</v>
      </c>
      <c r="C72" s="40" t="s">
        <v>360</v>
      </c>
      <c r="D72" s="41">
        <v>3317.0089527989999</v>
      </c>
      <c r="E72" s="41">
        <v>3317.0089527989999</v>
      </c>
      <c r="F72" s="41"/>
      <c r="G72" s="41">
        <v>3317.0089527989999</v>
      </c>
      <c r="H72" s="42">
        <v>38037</v>
      </c>
      <c r="I72" s="42">
        <v>38037</v>
      </c>
      <c r="J72" s="42">
        <v>43159</v>
      </c>
      <c r="K72" s="43">
        <v>14</v>
      </c>
      <c r="L72" s="43">
        <v>0</v>
      </c>
      <c r="M72" s="31"/>
      <c r="N72" s="32"/>
      <c r="O72" s="32"/>
      <c r="P72" s="32"/>
    </row>
    <row r="73" spans="1:16" s="5" customFormat="1" ht="12.95" customHeight="1" x14ac:dyDescent="0.25">
      <c r="A73" s="43">
        <v>59</v>
      </c>
      <c r="B73" s="39" t="s">
        <v>29</v>
      </c>
      <c r="C73" s="40" t="s">
        <v>80</v>
      </c>
      <c r="D73" s="41">
        <v>926.58212528399986</v>
      </c>
      <c r="E73" s="41">
        <v>926.58212528399986</v>
      </c>
      <c r="F73" s="41"/>
      <c r="G73" s="41">
        <v>926.58212528399986</v>
      </c>
      <c r="H73" s="42">
        <v>38650</v>
      </c>
      <c r="I73" s="42">
        <v>39188</v>
      </c>
      <c r="J73" s="42">
        <v>42626</v>
      </c>
      <c r="K73" s="43">
        <v>10</v>
      </c>
      <c r="L73" s="43">
        <v>6</v>
      </c>
      <c r="M73" s="31"/>
      <c r="N73" s="32"/>
      <c r="O73" s="32"/>
      <c r="P73" s="32"/>
    </row>
    <row r="74" spans="1:16" s="5" customFormat="1" ht="12.95" customHeight="1" x14ac:dyDescent="0.25">
      <c r="A74" s="43">
        <v>60</v>
      </c>
      <c r="B74" s="39" t="s">
        <v>81</v>
      </c>
      <c r="C74" s="40" t="s">
        <v>82</v>
      </c>
      <c r="D74" s="41">
        <v>6078.0173412464992</v>
      </c>
      <c r="E74" s="41">
        <v>6078.0173412464992</v>
      </c>
      <c r="F74" s="41"/>
      <c r="G74" s="41">
        <v>6078.0173412464992</v>
      </c>
      <c r="H74" s="42">
        <v>38163</v>
      </c>
      <c r="I74" s="42">
        <v>39783</v>
      </c>
      <c r="J74" s="42">
        <v>42625</v>
      </c>
      <c r="K74" s="43">
        <v>10</v>
      </c>
      <c r="L74" s="43">
        <v>9</v>
      </c>
      <c r="M74" s="31"/>
      <c r="N74" s="32"/>
      <c r="O74" s="32"/>
      <c r="P74" s="32"/>
    </row>
    <row r="75" spans="1:16" s="5" customFormat="1" ht="12.95" customHeight="1" x14ac:dyDescent="0.25">
      <c r="A75" s="104" t="s">
        <v>83</v>
      </c>
      <c r="B75" s="104"/>
      <c r="C75" s="104"/>
      <c r="D75" s="44">
        <v>114050.30495553446</v>
      </c>
      <c r="E75" s="44">
        <v>114050.30495553446</v>
      </c>
      <c r="F75" s="44"/>
      <c r="G75" s="44">
        <v>114050.30495553446</v>
      </c>
      <c r="H75" s="45"/>
      <c r="I75" s="45"/>
      <c r="J75" s="45"/>
      <c r="K75" s="43"/>
      <c r="L75" s="43"/>
      <c r="M75" s="31"/>
      <c r="N75" s="32"/>
      <c r="O75" s="32"/>
      <c r="P75" s="32"/>
    </row>
    <row r="76" spans="1:16" s="5" customFormat="1" ht="12.95" customHeight="1" x14ac:dyDescent="0.25">
      <c r="A76" s="43">
        <v>61</v>
      </c>
      <c r="B76" s="39" t="s">
        <v>15</v>
      </c>
      <c r="C76" s="40" t="s">
        <v>84</v>
      </c>
      <c r="D76" s="41">
        <v>9688.9049838314986</v>
      </c>
      <c r="E76" s="41">
        <v>9688.9049838314986</v>
      </c>
      <c r="F76" s="41"/>
      <c r="G76" s="41">
        <v>9688.9049838314986</v>
      </c>
      <c r="H76" s="42">
        <v>38598</v>
      </c>
      <c r="I76" s="42">
        <v>38598</v>
      </c>
      <c r="J76" s="42">
        <v>43360</v>
      </c>
      <c r="K76" s="43">
        <v>13</v>
      </c>
      <c r="L76" s="43">
        <v>0</v>
      </c>
      <c r="M76" s="31"/>
      <c r="N76" s="32"/>
      <c r="O76" s="32"/>
      <c r="P76" s="32"/>
    </row>
    <row r="77" spans="1:16" s="5" customFormat="1" ht="12.95" customHeight="1" x14ac:dyDescent="0.25">
      <c r="A77" s="43">
        <v>62</v>
      </c>
      <c r="B77" s="39" t="s">
        <v>85</v>
      </c>
      <c r="C77" s="40" t="s">
        <v>86</v>
      </c>
      <c r="D77" s="41">
        <v>31746.014561888991</v>
      </c>
      <c r="E77" s="41">
        <v>31746.014561888991</v>
      </c>
      <c r="F77" s="41"/>
      <c r="G77" s="41">
        <v>31746.014561888991</v>
      </c>
      <c r="H77" s="42">
        <v>40258</v>
      </c>
      <c r="I77" s="42">
        <v>42887</v>
      </c>
      <c r="J77" s="42">
        <v>46602</v>
      </c>
      <c r="K77" s="43">
        <v>17</v>
      </c>
      <c r="L77" s="43">
        <v>0</v>
      </c>
      <c r="M77" s="31"/>
      <c r="N77" s="32"/>
      <c r="O77" s="32"/>
      <c r="P77" s="32"/>
    </row>
    <row r="78" spans="1:16" s="5" customFormat="1" ht="12.95" customHeight="1" x14ac:dyDescent="0.25">
      <c r="A78" s="43">
        <v>63</v>
      </c>
      <c r="B78" s="39" t="s">
        <v>46</v>
      </c>
      <c r="C78" s="40" t="s">
        <v>87</v>
      </c>
      <c r="D78" s="41">
        <v>9078.0742419479993</v>
      </c>
      <c r="E78" s="41">
        <v>9078.0742419479993</v>
      </c>
      <c r="F78" s="41"/>
      <c r="G78" s="41">
        <v>9078.0742419479993</v>
      </c>
      <c r="H78" s="42">
        <v>39141</v>
      </c>
      <c r="I78" s="42">
        <v>39325</v>
      </c>
      <c r="J78" s="42">
        <v>50283</v>
      </c>
      <c r="K78" s="43">
        <v>30</v>
      </c>
      <c r="L78" s="43">
        <v>0</v>
      </c>
      <c r="M78" s="31"/>
      <c r="N78" s="32"/>
      <c r="O78" s="32"/>
      <c r="P78" s="32"/>
    </row>
    <row r="79" spans="1:16" s="5" customFormat="1" ht="12.95" customHeight="1" x14ac:dyDescent="0.25">
      <c r="A79" s="43">
        <v>64</v>
      </c>
      <c r="B79" s="39" t="s">
        <v>25</v>
      </c>
      <c r="C79" s="40" t="s">
        <v>361</v>
      </c>
      <c r="D79" s="41">
        <v>203.12429880599993</v>
      </c>
      <c r="E79" s="41">
        <v>203.12429880599993</v>
      </c>
      <c r="F79" s="41"/>
      <c r="G79" s="41">
        <v>203.12429880599993</v>
      </c>
      <c r="H79" s="42">
        <v>38922</v>
      </c>
      <c r="I79" s="42">
        <v>38901</v>
      </c>
      <c r="J79" s="42">
        <v>42715</v>
      </c>
      <c r="K79" s="43">
        <v>10</v>
      </c>
      <c r="L79" s="43">
        <v>5</v>
      </c>
      <c r="M79" s="31"/>
      <c r="N79" s="32"/>
      <c r="O79" s="32"/>
      <c r="P79" s="32"/>
    </row>
    <row r="80" spans="1:16" s="5" customFormat="1" ht="12.95" customHeight="1" x14ac:dyDescent="0.25">
      <c r="A80" s="43">
        <v>65</v>
      </c>
      <c r="B80" s="39" t="s">
        <v>25</v>
      </c>
      <c r="C80" s="40" t="s">
        <v>88</v>
      </c>
      <c r="D80" s="41">
        <v>1244.6973284445</v>
      </c>
      <c r="E80" s="41">
        <v>1244.6973284445</v>
      </c>
      <c r="F80" s="41"/>
      <c r="G80" s="41">
        <v>1244.6973284445</v>
      </c>
      <c r="H80" s="42">
        <v>38905</v>
      </c>
      <c r="I80" s="42">
        <v>38946</v>
      </c>
      <c r="J80" s="42">
        <v>43451</v>
      </c>
      <c r="K80" s="43">
        <v>12</v>
      </c>
      <c r="L80" s="43">
        <v>5</v>
      </c>
      <c r="M80" s="31"/>
      <c r="N80" s="32"/>
      <c r="O80" s="32"/>
      <c r="P80" s="32"/>
    </row>
    <row r="81" spans="1:16" s="5" customFormat="1" ht="12.95" customHeight="1" x14ac:dyDescent="0.25">
      <c r="A81" s="43">
        <v>66</v>
      </c>
      <c r="B81" s="39" t="s">
        <v>25</v>
      </c>
      <c r="C81" s="40" t="s">
        <v>89</v>
      </c>
      <c r="D81" s="41">
        <v>5671.7185229054994</v>
      </c>
      <c r="E81" s="41">
        <v>5671.7185229054994</v>
      </c>
      <c r="F81" s="41"/>
      <c r="G81" s="41">
        <v>5671.7185229054994</v>
      </c>
      <c r="H81" s="42">
        <v>38544</v>
      </c>
      <c r="I81" s="42">
        <v>39141</v>
      </c>
      <c r="J81" s="42">
        <v>43132</v>
      </c>
      <c r="K81" s="43">
        <v>12</v>
      </c>
      <c r="L81" s="43">
        <v>7</v>
      </c>
      <c r="M81" s="31"/>
      <c r="N81" s="32"/>
      <c r="O81" s="32"/>
      <c r="P81" s="32"/>
    </row>
    <row r="82" spans="1:16" s="5" customFormat="1" ht="12.95" customHeight="1" x14ac:dyDescent="0.25">
      <c r="A82" s="43">
        <v>67</v>
      </c>
      <c r="B82" s="39" t="s">
        <v>25</v>
      </c>
      <c r="C82" s="40" t="s">
        <v>90</v>
      </c>
      <c r="D82" s="41">
        <v>2074.6823873129993</v>
      </c>
      <c r="E82" s="41">
        <v>2074.6823873129993</v>
      </c>
      <c r="F82" s="41"/>
      <c r="G82" s="41">
        <v>2074.6823873129993</v>
      </c>
      <c r="H82" s="42">
        <v>38288</v>
      </c>
      <c r="I82" s="42">
        <v>38288</v>
      </c>
      <c r="J82" s="42">
        <v>41934</v>
      </c>
      <c r="K82" s="43">
        <v>9</v>
      </c>
      <c r="L82" s="43">
        <v>6</v>
      </c>
      <c r="M82" s="31"/>
      <c r="N82" s="32"/>
      <c r="O82" s="32"/>
      <c r="P82" s="32"/>
    </row>
    <row r="83" spans="1:16" s="5" customFormat="1" ht="12.95" customHeight="1" x14ac:dyDescent="0.25">
      <c r="A83" s="43">
        <v>68</v>
      </c>
      <c r="B83" s="39" t="s">
        <v>25</v>
      </c>
      <c r="C83" s="40" t="s">
        <v>91</v>
      </c>
      <c r="D83" s="41">
        <v>2619.9889642484991</v>
      </c>
      <c r="E83" s="41">
        <v>2619.9889642484991</v>
      </c>
      <c r="F83" s="41"/>
      <c r="G83" s="41">
        <v>2619.9889642484991</v>
      </c>
      <c r="H83" s="42">
        <v>39988</v>
      </c>
      <c r="I83" s="42">
        <v>40991</v>
      </c>
      <c r="J83" s="42">
        <v>45291</v>
      </c>
      <c r="K83" s="43">
        <v>14</v>
      </c>
      <c r="L83" s="43">
        <v>5</v>
      </c>
      <c r="M83" s="31"/>
      <c r="N83" s="32"/>
      <c r="O83" s="32"/>
      <c r="P83" s="32"/>
    </row>
    <row r="84" spans="1:16" s="5" customFormat="1" ht="12.95" customHeight="1" x14ac:dyDescent="0.25">
      <c r="A84" s="43">
        <v>69</v>
      </c>
      <c r="B84" s="39" t="s">
        <v>25</v>
      </c>
      <c r="C84" s="40" t="s">
        <v>92</v>
      </c>
      <c r="D84" s="41">
        <v>1555.0307548199999</v>
      </c>
      <c r="E84" s="41">
        <v>1555.0307548199999</v>
      </c>
      <c r="F84" s="41"/>
      <c r="G84" s="41">
        <v>1555.0307548199999</v>
      </c>
      <c r="H84" s="42">
        <v>38121</v>
      </c>
      <c r="I84" s="42">
        <v>38121</v>
      </c>
      <c r="J84" s="42">
        <v>41773</v>
      </c>
      <c r="K84" s="43">
        <v>10</v>
      </c>
      <c r="L84" s="43">
        <v>0</v>
      </c>
      <c r="M84" s="31"/>
      <c r="N84" s="32"/>
      <c r="O84" s="32"/>
      <c r="P84" s="32"/>
    </row>
    <row r="85" spans="1:16" s="5" customFormat="1" ht="12.95" customHeight="1" x14ac:dyDescent="0.25">
      <c r="A85" s="43">
        <v>70</v>
      </c>
      <c r="B85" s="39" t="s">
        <v>25</v>
      </c>
      <c r="C85" s="40" t="s">
        <v>93</v>
      </c>
      <c r="D85" s="41">
        <v>1558.6106088014999</v>
      </c>
      <c r="E85" s="41">
        <v>1558.6106088014999</v>
      </c>
      <c r="F85" s="41"/>
      <c r="G85" s="41">
        <v>1558.6106088014999</v>
      </c>
      <c r="H85" s="42">
        <v>38350</v>
      </c>
      <c r="I85" s="42">
        <v>38350</v>
      </c>
      <c r="J85" s="42">
        <v>43252</v>
      </c>
      <c r="K85" s="43">
        <v>13</v>
      </c>
      <c r="L85" s="43">
        <v>0</v>
      </c>
      <c r="M85" s="31"/>
      <c r="N85" s="32"/>
      <c r="O85" s="32"/>
      <c r="P85" s="32"/>
    </row>
    <row r="86" spans="1:16" s="5" customFormat="1" ht="12.95" customHeight="1" x14ac:dyDescent="0.25">
      <c r="A86" s="43">
        <v>71</v>
      </c>
      <c r="B86" s="39" t="s">
        <v>94</v>
      </c>
      <c r="C86" s="40" t="s">
        <v>95</v>
      </c>
      <c r="D86" s="41">
        <v>1812.0881664314998</v>
      </c>
      <c r="E86" s="41">
        <v>1812.0881664314998</v>
      </c>
      <c r="F86" s="41"/>
      <c r="G86" s="41">
        <v>1812.0881664314998</v>
      </c>
      <c r="H86" s="42">
        <v>38578</v>
      </c>
      <c r="I86" s="42">
        <v>38578</v>
      </c>
      <c r="J86" s="42">
        <v>42186</v>
      </c>
      <c r="K86" s="43">
        <v>9</v>
      </c>
      <c r="L86" s="43">
        <v>6</v>
      </c>
      <c r="M86" s="31"/>
      <c r="N86" s="32"/>
      <c r="O86" s="32"/>
      <c r="P86" s="32"/>
    </row>
    <row r="87" spans="1:16" s="5" customFormat="1" ht="12.95" customHeight="1" x14ac:dyDescent="0.25">
      <c r="A87" s="43">
        <v>72</v>
      </c>
      <c r="B87" s="39" t="s">
        <v>96</v>
      </c>
      <c r="C87" s="40" t="s">
        <v>97</v>
      </c>
      <c r="D87" s="41">
        <v>1782.1176673904995</v>
      </c>
      <c r="E87" s="41">
        <v>1782.1176673904995</v>
      </c>
      <c r="F87" s="41"/>
      <c r="G87" s="41">
        <v>1782.1176673904995</v>
      </c>
      <c r="H87" s="42">
        <v>38507</v>
      </c>
      <c r="I87" s="42">
        <v>38650</v>
      </c>
      <c r="J87" s="42">
        <v>42302</v>
      </c>
      <c r="K87" s="43">
        <v>10</v>
      </c>
      <c r="L87" s="43">
        <v>4</v>
      </c>
      <c r="M87" s="31"/>
      <c r="N87" s="32"/>
      <c r="O87" s="32"/>
      <c r="P87" s="32"/>
    </row>
    <row r="88" spans="1:16" s="5" customFormat="1" ht="12.95" customHeight="1" x14ac:dyDescent="0.25">
      <c r="A88" s="43">
        <v>73</v>
      </c>
      <c r="B88" s="39" t="s">
        <v>96</v>
      </c>
      <c r="C88" s="40" t="s">
        <v>98</v>
      </c>
      <c r="D88" s="41">
        <v>1497.3199677810001</v>
      </c>
      <c r="E88" s="41">
        <v>1497.3199677810001</v>
      </c>
      <c r="F88" s="41"/>
      <c r="G88" s="41">
        <v>1497.3199677810001</v>
      </c>
      <c r="H88" s="42">
        <v>40176</v>
      </c>
      <c r="I88" s="42">
        <v>40176</v>
      </c>
      <c r="J88" s="42">
        <v>43672</v>
      </c>
      <c r="K88" s="43">
        <v>9</v>
      </c>
      <c r="L88" s="43">
        <v>5</v>
      </c>
      <c r="M88" s="31"/>
      <c r="N88" s="32"/>
      <c r="O88" s="32"/>
      <c r="P88" s="32"/>
    </row>
    <row r="89" spans="1:16" s="5" customFormat="1" ht="12.95" customHeight="1" x14ac:dyDescent="0.25">
      <c r="A89" s="43">
        <v>74</v>
      </c>
      <c r="B89" s="39" t="s">
        <v>96</v>
      </c>
      <c r="C89" s="40" t="s">
        <v>99</v>
      </c>
      <c r="D89" s="41">
        <v>262.69142566049993</v>
      </c>
      <c r="E89" s="41">
        <v>262.69142566049993</v>
      </c>
      <c r="F89" s="41"/>
      <c r="G89" s="41">
        <v>262.69142566049993</v>
      </c>
      <c r="H89" s="42">
        <v>38457</v>
      </c>
      <c r="I89" s="42">
        <v>38457</v>
      </c>
      <c r="J89" s="42">
        <v>43206</v>
      </c>
      <c r="K89" s="43">
        <v>13</v>
      </c>
      <c r="L89" s="43">
        <v>0</v>
      </c>
      <c r="M89" s="31"/>
      <c r="N89" s="32"/>
      <c r="O89" s="32"/>
      <c r="P89" s="32"/>
    </row>
    <row r="90" spans="1:16" s="5" customFormat="1" ht="12.95" customHeight="1" x14ac:dyDescent="0.25">
      <c r="A90" s="43">
        <v>75</v>
      </c>
      <c r="B90" s="39" t="s">
        <v>96</v>
      </c>
      <c r="C90" s="40" t="s">
        <v>100</v>
      </c>
      <c r="D90" s="41">
        <v>2042.114227155</v>
      </c>
      <c r="E90" s="41">
        <v>2042.114227155</v>
      </c>
      <c r="F90" s="41"/>
      <c r="G90" s="41">
        <v>2042.114227155</v>
      </c>
      <c r="H90" s="42">
        <v>38290</v>
      </c>
      <c r="I90" s="42">
        <v>38404</v>
      </c>
      <c r="J90" s="42">
        <v>43150</v>
      </c>
      <c r="K90" s="43">
        <v>13</v>
      </c>
      <c r="L90" s="43">
        <v>4</v>
      </c>
      <c r="M90" s="31"/>
      <c r="N90" s="32"/>
      <c r="O90" s="32"/>
      <c r="P90" s="32"/>
    </row>
    <row r="91" spans="1:16" s="5" customFormat="1" ht="12.95" customHeight="1" x14ac:dyDescent="0.25">
      <c r="A91" s="43">
        <v>76</v>
      </c>
      <c r="B91" s="39" t="s">
        <v>96</v>
      </c>
      <c r="C91" s="40" t="s">
        <v>101</v>
      </c>
      <c r="D91" s="41">
        <v>808.19216853299986</v>
      </c>
      <c r="E91" s="41">
        <v>808.19216853299986</v>
      </c>
      <c r="F91" s="41"/>
      <c r="G91" s="41">
        <v>808.19216853299986</v>
      </c>
      <c r="H91" s="42">
        <v>38596</v>
      </c>
      <c r="I91" s="42">
        <v>38714</v>
      </c>
      <c r="J91" s="42">
        <v>42732</v>
      </c>
      <c r="K91" s="43">
        <v>10</v>
      </c>
      <c r="L91" s="43">
        <v>3</v>
      </c>
      <c r="M91" s="31"/>
      <c r="N91" s="32"/>
      <c r="O91" s="32"/>
      <c r="P91" s="32"/>
    </row>
    <row r="92" spans="1:16" s="5" customFormat="1" ht="12.95" customHeight="1" x14ac:dyDescent="0.25">
      <c r="A92" s="43">
        <v>77</v>
      </c>
      <c r="B92" s="39" t="s">
        <v>96</v>
      </c>
      <c r="C92" s="40" t="s">
        <v>102</v>
      </c>
      <c r="D92" s="41">
        <v>2279.0150810820001</v>
      </c>
      <c r="E92" s="41">
        <v>2279.0150810820001</v>
      </c>
      <c r="F92" s="41"/>
      <c r="G92" s="41">
        <v>2279.0150810820001</v>
      </c>
      <c r="H92" s="42">
        <v>38449</v>
      </c>
      <c r="I92" s="42">
        <v>38449</v>
      </c>
      <c r="J92" s="42">
        <v>43206</v>
      </c>
      <c r="K92" s="43">
        <v>13</v>
      </c>
      <c r="L92" s="43">
        <v>0</v>
      </c>
      <c r="M92" s="31"/>
      <c r="N92" s="32"/>
      <c r="O92" s="32"/>
      <c r="P92" s="32"/>
    </row>
    <row r="93" spans="1:16" s="5" customFormat="1" ht="12.95" customHeight="1" x14ac:dyDescent="0.25">
      <c r="A93" s="43">
        <v>78</v>
      </c>
      <c r="B93" s="39" t="s">
        <v>96</v>
      </c>
      <c r="C93" s="40" t="s">
        <v>103</v>
      </c>
      <c r="D93" s="41">
        <v>208.97109839699999</v>
      </c>
      <c r="E93" s="41">
        <v>208.97109839699999</v>
      </c>
      <c r="F93" s="41"/>
      <c r="G93" s="41">
        <v>208.97109839699999</v>
      </c>
      <c r="H93" s="42">
        <v>38088</v>
      </c>
      <c r="I93" s="42">
        <v>38088</v>
      </c>
      <c r="J93" s="42">
        <v>41740</v>
      </c>
      <c r="K93" s="43">
        <v>10</v>
      </c>
      <c r="L93" s="43">
        <v>0</v>
      </c>
      <c r="M93" s="31"/>
      <c r="N93" s="32"/>
      <c r="O93" s="32"/>
      <c r="P93" s="32"/>
    </row>
    <row r="94" spans="1:16" s="5" customFormat="1" ht="12.95" customHeight="1" x14ac:dyDescent="0.25">
      <c r="A94" s="43">
        <v>79</v>
      </c>
      <c r="B94" s="39" t="s">
        <v>96</v>
      </c>
      <c r="C94" s="40" t="s">
        <v>104</v>
      </c>
      <c r="D94" s="41">
        <v>4248.2573251109989</v>
      </c>
      <c r="E94" s="41">
        <v>4248.2573251109989</v>
      </c>
      <c r="F94" s="41"/>
      <c r="G94" s="41">
        <v>4248.2573251109989</v>
      </c>
      <c r="H94" s="42">
        <v>39588</v>
      </c>
      <c r="I94" s="42">
        <v>39272</v>
      </c>
      <c r="J94" s="42">
        <v>43297</v>
      </c>
      <c r="K94" s="43">
        <v>10</v>
      </c>
      <c r="L94" s="43">
        <v>2</v>
      </c>
      <c r="M94" s="31"/>
      <c r="N94" s="32"/>
      <c r="O94" s="32"/>
      <c r="P94" s="32"/>
    </row>
    <row r="95" spans="1:16" s="5" customFormat="1" ht="12.95" customHeight="1" x14ac:dyDescent="0.25">
      <c r="A95" s="43">
        <v>80</v>
      </c>
      <c r="B95" s="39" t="s">
        <v>96</v>
      </c>
      <c r="C95" s="40" t="s">
        <v>105</v>
      </c>
      <c r="D95" s="41">
        <v>2252.1790098269998</v>
      </c>
      <c r="E95" s="41">
        <v>2252.1790098269998</v>
      </c>
      <c r="F95" s="41"/>
      <c r="G95" s="41">
        <v>2252.1790098269998</v>
      </c>
      <c r="H95" s="42">
        <v>38579</v>
      </c>
      <c r="I95" s="42">
        <v>39030</v>
      </c>
      <c r="J95" s="42">
        <v>42683</v>
      </c>
      <c r="K95" s="43">
        <v>11</v>
      </c>
      <c r="L95" s="43">
        <v>3</v>
      </c>
      <c r="M95" s="31"/>
      <c r="N95" s="32"/>
      <c r="O95" s="32"/>
      <c r="P95" s="32"/>
    </row>
    <row r="96" spans="1:16" s="5" customFormat="1" ht="12.95" customHeight="1" x14ac:dyDescent="0.25">
      <c r="A96" s="43">
        <v>82</v>
      </c>
      <c r="B96" s="39" t="s">
        <v>96</v>
      </c>
      <c r="C96" s="40" t="s">
        <v>106</v>
      </c>
      <c r="D96" s="41">
        <v>189.75359525849996</v>
      </c>
      <c r="E96" s="41">
        <v>189.75359525849996</v>
      </c>
      <c r="F96" s="41"/>
      <c r="G96" s="41">
        <v>189.75359525849996</v>
      </c>
      <c r="H96" s="42">
        <v>38659</v>
      </c>
      <c r="I96" s="42">
        <v>38659</v>
      </c>
      <c r="J96" s="42">
        <v>42069</v>
      </c>
      <c r="K96" s="43">
        <v>9</v>
      </c>
      <c r="L96" s="43">
        <v>0</v>
      </c>
      <c r="M96" s="31"/>
      <c r="N96" s="32"/>
      <c r="O96" s="32"/>
      <c r="P96" s="32"/>
    </row>
    <row r="97" spans="1:16" s="5" customFormat="1" ht="12.95" customHeight="1" x14ac:dyDescent="0.25">
      <c r="A97" s="43">
        <v>83</v>
      </c>
      <c r="B97" s="39" t="s">
        <v>96</v>
      </c>
      <c r="C97" s="40" t="s">
        <v>107</v>
      </c>
      <c r="D97" s="41">
        <v>57.646592905499993</v>
      </c>
      <c r="E97" s="41">
        <v>57.646592905499993</v>
      </c>
      <c r="F97" s="41"/>
      <c r="G97" s="41">
        <v>57.646592905499993</v>
      </c>
      <c r="H97" s="42">
        <v>38589</v>
      </c>
      <c r="I97" s="42">
        <v>38589</v>
      </c>
      <c r="J97" s="42">
        <v>43280</v>
      </c>
      <c r="K97" s="43">
        <v>12</v>
      </c>
      <c r="L97" s="43">
        <v>6</v>
      </c>
      <c r="M97" s="31"/>
      <c r="N97" s="32"/>
      <c r="O97" s="32"/>
      <c r="P97" s="32"/>
    </row>
    <row r="98" spans="1:16" s="5" customFormat="1" ht="12.95" customHeight="1" x14ac:dyDescent="0.25">
      <c r="A98" s="43">
        <v>84</v>
      </c>
      <c r="B98" s="39" t="s">
        <v>96</v>
      </c>
      <c r="C98" s="40" t="s">
        <v>108</v>
      </c>
      <c r="D98" s="41">
        <v>1267.6070296485</v>
      </c>
      <c r="E98" s="41">
        <v>1267.6070296485</v>
      </c>
      <c r="F98" s="41"/>
      <c r="G98" s="41">
        <v>1267.6070296485</v>
      </c>
      <c r="H98" s="42">
        <v>39114</v>
      </c>
      <c r="I98" s="42">
        <v>39114</v>
      </c>
      <c r="J98" s="42">
        <v>42475</v>
      </c>
      <c r="K98" s="43">
        <v>9</v>
      </c>
      <c r="L98" s="43">
        <v>1</v>
      </c>
      <c r="M98" s="31"/>
      <c r="N98" s="32"/>
      <c r="O98" s="32"/>
      <c r="P98" s="32"/>
    </row>
    <row r="99" spans="1:16" s="5" customFormat="1" ht="12.95" customHeight="1" x14ac:dyDescent="0.25">
      <c r="A99" s="43">
        <v>87</v>
      </c>
      <c r="B99" s="39" t="s">
        <v>96</v>
      </c>
      <c r="C99" s="40" t="s">
        <v>109</v>
      </c>
      <c r="D99" s="41">
        <v>2900.8682114894996</v>
      </c>
      <c r="E99" s="41">
        <v>2900.8682114894996</v>
      </c>
      <c r="F99" s="41"/>
      <c r="G99" s="41">
        <v>2900.8682114894996</v>
      </c>
      <c r="H99" s="42">
        <v>38488</v>
      </c>
      <c r="I99" s="42">
        <v>38703</v>
      </c>
      <c r="J99" s="42">
        <v>42069</v>
      </c>
      <c r="K99" s="43">
        <v>9</v>
      </c>
      <c r="L99" s="43">
        <v>6</v>
      </c>
      <c r="M99" s="31"/>
      <c r="N99" s="32"/>
      <c r="O99" s="32"/>
      <c r="P99" s="32"/>
    </row>
    <row r="100" spans="1:16" s="5" customFormat="1" ht="12.95" customHeight="1" x14ac:dyDescent="0.25">
      <c r="A100" s="43">
        <v>90</v>
      </c>
      <c r="B100" s="39" t="s">
        <v>96</v>
      </c>
      <c r="C100" s="40" t="s">
        <v>110</v>
      </c>
      <c r="D100" s="41">
        <v>591.03545674049997</v>
      </c>
      <c r="E100" s="41">
        <v>591.03545674049997</v>
      </c>
      <c r="F100" s="41"/>
      <c r="G100" s="41">
        <v>591.03545674049997</v>
      </c>
      <c r="H100" s="42">
        <v>38548</v>
      </c>
      <c r="I100" s="42">
        <v>38548</v>
      </c>
      <c r="J100" s="42">
        <v>42069</v>
      </c>
      <c r="K100" s="43">
        <v>9</v>
      </c>
      <c r="L100" s="43">
        <v>7</v>
      </c>
      <c r="M100" s="31"/>
      <c r="N100" s="32"/>
      <c r="O100" s="32"/>
      <c r="P100" s="32"/>
    </row>
    <row r="101" spans="1:16" s="5" customFormat="1" ht="12.95" customHeight="1" x14ac:dyDescent="0.25">
      <c r="A101" s="43">
        <v>91</v>
      </c>
      <c r="B101" s="39" t="s">
        <v>96</v>
      </c>
      <c r="C101" s="40" t="s">
        <v>111</v>
      </c>
      <c r="D101" s="41">
        <v>735.07280568299996</v>
      </c>
      <c r="E101" s="41">
        <v>735.07280568299996</v>
      </c>
      <c r="F101" s="41"/>
      <c r="G101" s="41">
        <v>735.07280568299996</v>
      </c>
      <c r="H101" s="42">
        <v>38862</v>
      </c>
      <c r="I101" s="42">
        <v>38872</v>
      </c>
      <c r="J101" s="42">
        <v>43206</v>
      </c>
      <c r="K101" s="43">
        <v>11</v>
      </c>
      <c r="L101" s="43">
        <v>10</v>
      </c>
      <c r="M101" s="31"/>
      <c r="N101" s="32"/>
      <c r="O101" s="32"/>
      <c r="P101" s="32"/>
    </row>
    <row r="102" spans="1:16" s="5" customFormat="1" ht="12.95" customHeight="1" x14ac:dyDescent="0.25">
      <c r="A102" s="43">
        <v>92</v>
      </c>
      <c r="B102" s="39" t="s">
        <v>96</v>
      </c>
      <c r="C102" s="40" t="s">
        <v>112</v>
      </c>
      <c r="D102" s="41">
        <v>1368.9444386790001</v>
      </c>
      <c r="E102" s="41">
        <v>1368.9444386790001</v>
      </c>
      <c r="F102" s="41"/>
      <c r="G102" s="41">
        <v>1368.9444386790001</v>
      </c>
      <c r="H102" s="42">
        <v>38510</v>
      </c>
      <c r="I102" s="42">
        <v>38700</v>
      </c>
      <c r="J102" s="42">
        <v>42384</v>
      </c>
      <c r="K102" s="43">
        <v>10</v>
      </c>
      <c r="L102" s="43">
        <v>4</v>
      </c>
      <c r="M102" s="31"/>
      <c r="N102" s="32"/>
      <c r="O102" s="32"/>
      <c r="P102" s="32"/>
    </row>
    <row r="103" spans="1:16" s="5" customFormat="1" ht="12.95" customHeight="1" x14ac:dyDescent="0.25">
      <c r="A103" s="43">
        <v>93</v>
      </c>
      <c r="B103" s="39" t="s">
        <v>96</v>
      </c>
      <c r="C103" s="40" t="s">
        <v>113</v>
      </c>
      <c r="D103" s="41">
        <v>1310.3114069429996</v>
      </c>
      <c r="E103" s="41">
        <v>1310.3114069429996</v>
      </c>
      <c r="F103" s="41"/>
      <c r="G103" s="41">
        <v>1310.3114069429996</v>
      </c>
      <c r="H103" s="42">
        <v>38651</v>
      </c>
      <c r="I103" s="42">
        <v>38651</v>
      </c>
      <c r="J103" s="42">
        <v>43280</v>
      </c>
      <c r="K103" s="43">
        <v>12</v>
      </c>
      <c r="L103" s="43">
        <v>7</v>
      </c>
      <c r="M103" s="31"/>
      <c r="N103" s="32"/>
      <c r="O103" s="32"/>
      <c r="P103" s="32"/>
    </row>
    <row r="104" spans="1:16" s="5" customFormat="1" ht="12.95" customHeight="1" x14ac:dyDescent="0.25">
      <c r="A104" s="43">
        <v>94</v>
      </c>
      <c r="B104" s="39" t="s">
        <v>96</v>
      </c>
      <c r="C104" s="40" t="s">
        <v>114</v>
      </c>
      <c r="D104" s="41">
        <v>628.98182889750001</v>
      </c>
      <c r="E104" s="41">
        <v>628.98182889750001</v>
      </c>
      <c r="F104" s="41"/>
      <c r="G104" s="41">
        <v>628.98182889750001</v>
      </c>
      <c r="H104" s="42">
        <v>38410</v>
      </c>
      <c r="I104" s="42">
        <v>38410</v>
      </c>
      <c r="J104" s="42">
        <v>42185</v>
      </c>
      <c r="K104" s="43">
        <v>10</v>
      </c>
      <c r="L104" s="43">
        <v>3</v>
      </c>
      <c r="M104" s="31"/>
      <c r="N104" s="32"/>
      <c r="O104" s="32"/>
      <c r="P104" s="32"/>
    </row>
    <row r="105" spans="1:16" s="5" customFormat="1" ht="12.95" customHeight="1" x14ac:dyDescent="0.25">
      <c r="A105" s="43">
        <v>95</v>
      </c>
      <c r="B105" s="39" t="s">
        <v>29</v>
      </c>
      <c r="C105" s="40" t="s">
        <v>115</v>
      </c>
      <c r="D105" s="41">
        <v>267.71788373849995</v>
      </c>
      <c r="E105" s="41">
        <v>267.71788373849995</v>
      </c>
      <c r="F105" s="41"/>
      <c r="G105" s="41">
        <v>267.71788373849995</v>
      </c>
      <c r="H105" s="42">
        <v>38628</v>
      </c>
      <c r="I105" s="42">
        <v>38628</v>
      </c>
      <c r="J105" s="42">
        <v>42069</v>
      </c>
      <c r="K105" s="43">
        <v>9</v>
      </c>
      <c r="L105" s="43">
        <v>0</v>
      </c>
      <c r="M105" s="31"/>
      <c r="N105" s="32"/>
      <c r="O105" s="32"/>
      <c r="P105" s="32"/>
    </row>
    <row r="106" spans="1:16" s="5" customFormat="1" ht="12.95" customHeight="1" x14ac:dyDescent="0.25">
      <c r="A106" s="43">
        <v>98</v>
      </c>
      <c r="B106" s="39" t="s">
        <v>29</v>
      </c>
      <c r="C106" s="40" t="s">
        <v>116</v>
      </c>
      <c r="D106" s="41">
        <v>169.44703664399998</v>
      </c>
      <c r="E106" s="41">
        <v>169.44703664399998</v>
      </c>
      <c r="F106" s="41"/>
      <c r="G106" s="41">
        <v>169.44703664399998</v>
      </c>
      <c r="H106" s="42">
        <v>38554</v>
      </c>
      <c r="I106" s="42">
        <v>38564</v>
      </c>
      <c r="J106" s="42">
        <v>42069</v>
      </c>
      <c r="K106" s="43">
        <v>9</v>
      </c>
      <c r="L106" s="43">
        <v>7</v>
      </c>
      <c r="M106" s="31"/>
      <c r="N106" s="32"/>
      <c r="O106" s="32"/>
      <c r="P106" s="32"/>
    </row>
    <row r="107" spans="1:16" s="5" customFormat="1" ht="12.95" customHeight="1" x14ac:dyDescent="0.25">
      <c r="A107" s="43">
        <v>99</v>
      </c>
      <c r="B107" s="39" t="s">
        <v>29</v>
      </c>
      <c r="C107" s="40" t="s">
        <v>117</v>
      </c>
      <c r="D107" s="41">
        <v>2497.8278414249999</v>
      </c>
      <c r="E107" s="41">
        <v>2497.8278414249999</v>
      </c>
      <c r="F107" s="41"/>
      <c r="G107" s="41">
        <v>2497.8278414249999</v>
      </c>
      <c r="H107" s="42">
        <v>38512</v>
      </c>
      <c r="I107" s="42">
        <v>38562</v>
      </c>
      <c r="J107" s="42">
        <v>43174</v>
      </c>
      <c r="K107" s="43">
        <v>12</v>
      </c>
      <c r="L107" s="43">
        <v>9</v>
      </c>
      <c r="M107" s="31"/>
      <c r="N107" s="32"/>
      <c r="O107" s="32"/>
      <c r="P107" s="32"/>
    </row>
    <row r="108" spans="1:16" s="5" customFormat="1" ht="12.95" customHeight="1" x14ac:dyDescent="0.25">
      <c r="A108" s="43">
        <v>100</v>
      </c>
      <c r="B108" s="39" t="s">
        <v>118</v>
      </c>
      <c r="C108" s="40" t="s">
        <v>119</v>
      </c>
      <c r="D108" s="41">
        <v>2104.9158578219999</v>
      </c>
      <c r="E108" s="41">
        <v>2104.9158578219999</v>
      </c>
      <c r="F108" s="41"/>
      <c r="G108" s="41">
        <v>2104.9158578219999</v>
      </c>
      <c r="H108" s="42">
        <v>38981</v>
      </c>
      <c r="I108" s="42">
        <v>39559</v>
      </c>
      <c r="J108" s="42">
        <v>43111</v>
      </c>
      <c r="K108" s="43">
        <v>11</v>
      </c>
      <c r="L108" s="43">
        <v>3</v>
      </c>
      <c r="M108" s="31"/>
      <c r="N108" s="32"/>
      <c r="O108" s="32"/>
      <c r="P108" s="32"/>
    </row>
    <row r="109" spans="1:16" s="5" customFormat="1" ht="12.95" customHeight="1" x14ac:dyDescent="0.25">
      <c r="A109" s="43">
        <v>101</v>
      </c>
      <c r="B109" s="39" t="s">
        <v>118</v>
      </c>
      <c r="C109" s="40" t="s">
        <v>120</v>
      </c>
      <c r="D109" s="41">
        <v>1659.4046733959999</v>
      </c>
      <c r="E109" s="41">
        <v>1659.4046733959999</v>
      </c>
      <c r="F109" s="41"/>
      <c r="G109" s="41">
        <v>1659.4046733959999</v>
      </c>
      <c r="H109" s="42">
        <v>38837</v>
      </c>
      <c r="I109" s="42">
        <v>39958</v>
      </c>
      <c r="J109" s="42">
        <v>43777</v>
      </c>
      <c r="K109" s="43">
        <v>13</v>
      </c>
      <c r="L109" s="43">
        <v>1</v>
      </c>
      <c r="M109" s="31"/>
      <c r="N109" s="32"/>
      <c r="O109" s="32"/>
      <c r="P109" s="32"/>
    </row>
    <row r="110" spans="1:16" s="5" customFormat="1" ht="12.95" customHeight="1" x14ac:dyDescent="0.25">
      <c r="A110" s="43">
        <v>102</v>
      </c>
      <c r="B110" s="39" t="s">
        <v>118</v>
      </c>
      <c r="C110" s="40" t="s">
        <v>121</v>
      </c>
      <c r="D110" s="41">
        <v>935.46948897000004</v>
      </c>
      <c r="E110" s="41">
        <v>935.46948897000004</v>
      </c>
      <c r="F110" s="41"/>
      <c r="G110" s="41">
        <v>935.46948897000004</v>
      </c>
      <c r="H110" s="42">
        <v>38945</v>
      </c>
      <c r="I110" s="42">
        <v>39060</v>
      </c>
      <c r="J110" s="42">
        <v>42628</v>
      </c>
      <c r="K110" s="43">
        <v>9</v>
      </c>
      <c r="L110" s="43">
        <v>11</v>
      </c>
      <c r="M110" s="31"/>
      <c r="N110" s="32"/>
      <c r="O110" s="32"/>
      <c r="P110" s="32"/>
    </row>
    <row r="111" spans="1:16" s="5" customFormat="1" ht="12.95" customHeight="1" x14ac:dyDescent="0.25">
      <c r="A111" s="43">
        <v>103</v>
      </c>
      <c r="B111" s="39" t="s">
        <v>118</v>
      </c>
      <c r="C111" s="40" t="s">
        <v>122</v>
      </c>
      <c r="D111" s="41">
        <v>379.38986960400001</v>
      </c>
      <c r="E111" s="41">
        <v>379.38986960400001</v>
      </c>
      <c r="F111" s="41"/>
      <c r="G111" s="41">
        <v>379.38986960400001</v>
      </c>
      <c r="H111" s="42">
        <v>38630</v>
      </c>
      <c r="I111" s="42">
        <v>38593</v>
      </c>
      <c r="J111" s="42">
        <v>42069</v>
      </c>
      <c r="K111" s="43">
        <v>9</v>
      </c>
      <c r="L111" s="43">
        <v>5</v>
      </c>
      <c r="M111" s="31"/>
      <c r="N111" s="32"/>
      <c r="O111" s="32"/>
      <c r="P111" s="32"/>
    </row>
    <row r="112" spans="1:16" s="5" customFormat="1" ht="12.95" customHeight="1" x14ac:dyDescent="0.25">
      <c r="A112" s="43">
        <v>104</v>
      </c>
      <c r="B112" s="39" t="s">
        <v>118</v>
      </c>
      <c r="C112" s="40" t="s">
        <v>123</v>
      </c>
      <c r="D112" s="41">
        <v>8005.3900449434987</v>
      </c>
      <c r="E112" s="41">
        <v>8005.3900449434987</v>
      </c>
      <c r="F112" s="41"/>
      <c r="G112" s="41">
        <v>8005.3900449434987</v>
      </c>
      <c r="H112" s="42">
        <v>38565</v>
      </c>
      <c r="I112" s="42">
        <v>42828</v>
      </c>
      <c r="J112" s="42">
        <v>46478</v>
      </c>
      <c r="K112" s="43">
        <v>21</v>
      </c>
      <c r="L112" s="43">
        <v>8</v>
      </c>
      <c r="M112" s="31"/>
      <c r="N112" s="32"/>
      <c r="O112" s="32"/>
      <c r="P112" s="32"/>
    </row>
    <row r="113" spans="1:16" s="5" customFormat="1" ht="12.95" customHeight="1" x14ac:dyDescent="0.25">
      <c r="A113" s="43">
        <v>105</v>
      </c>
      <c r="B113" s="39" t="s">
        <v>118</v>
      </c>
      <c r="C113" s="40" t="s">
        <v>124</v>
      </c>
      <c r="D113" s="41">
        <v>6346.7281023705</v>
      </c>
      <c r="E113" s="41">
        <v>6346.7281023705</v>
      </c>
      <c r="F113" s="41"/>
      <c r="G113" s="41">
        <v>6346.7281023705</v>
      </c>
      <c r="H113" s="42">
        <v>38793</v>
      </c>
      <c r="I113" s="42">
        <v>38742</v>
      </c>
      <c r="J113" s="42">
        <v>43165</v>
      </c>
      <c r="K113" s="43">
        <v>12</v>
      </c>
      <c r="L113" s="43">
        <v>0</v>
      </c>
      <c r="M113" s="31"/>
      <c r="N113" s="32"/>
      <c r="O113" s="32"/>
      <c r="P113" s="32"/>
    </row>
    <row r="114" spans="1:16" s="5" customFormat="1" ht="12.95" customHeight="1" x14ac:dyDescent="0.25">
      <c r="A114" s="104" t="s">
        <v>125</v>
      </c>
      <c r="B114" s="104"/>
      <c r="C114" s="104"/>
      <c r="D114" s="44">
        <v>58129.379181818993</v>
      </c>
      <c r="E114" s="44">
        <v>58129.379181818993</v>
      </c>
      <c r="F114" s="44"/>
      <c r="G114" s="44">
        <v>58129.379181818993</v>
      </c>
      <c r="H114" s="30"/>
      <c r="I114" s="30"/>
      <c r="J114" s="45"/>
      <c r="K114" s="43"/>
      <c r="L114" s="43"/>
      <c r="M114" s="31"/>
      <c r="N114" s="32"/>
      <c r="O114" s="32"/>
      <c r="P114" s="32"/>
    </row>
    <row r="115" spans="1:16" s="5" customFormat="1" ht="12.95" customHeight="1" x14ac:dyDescent="0.25">
      <c r="A115" s="43">
        <v>106</v>
      </c>
      <c r="B115" s="39" t="s">
        <v>15</v>
      </c>
      <c r="C115" s="40" t="s">
        <v>362</v>
      </c>
      <c r="D115" s="41">
        <v>9894.6482953949999</v>
      </c>
      <c r="E115" s="41">
        <v>9894.6482953949999</v>
      </c>
      <c r="F115" s="41"/>
      <c r="G115" s="41">
        <v>9894.6482953949999</v>
      </c>
      <c r="H115" s="42">
        <v>39067</v>
      </c>
      <c r="I115" s="42">
        <v>39067</v>
      </c>
      <c r="J115" s="42">
        <v>43464</v>
      </c>
      <c r="K115" s="43">
        <v>11</v>
      </c>
      <c r="L115" s="43">
        <v>9</v>
      </c>
      <c r="M115" s="31"/>
      <c r="N115" s="32"/>
      <c r="O115" s="32"/>
      <c r="P115" s="32"/>
    </row>
    <row r="116" spans="1:16" s="5" customFormat="1" ht="12.95" customHeight="1" x14ac:dyDescent="0.25">
      <c r="A116" s="43">
        <v>107</v>
      </c>
      <c r="B116" s="39" t="s">
        <v>17</v>
      </c>
      <c r="C116" s="40" t="s">
        <v>126</v>
      </c>
      <c r="D116" s="41">
        <v>1501.8666665039998</v>
      </c>
      <c r="E116" s="41">
        <v>1501.8666665039998</v>
      </c>
      <c r="F116" s="41"/>
      <c r="G116" s="41">
        <v>1501.8666665039998</v>
      </c>
      <c r="H116" s="42">
        <v>39243</v>
      </c>
      <c r="I116" s="42">
        <v>39243</v>
      </c>
      <c r="J116" s="42">
        <v>43206</v>
      </c>
      <c r="K116" s="43">
        <v>10</v>
      </c>
      <c r="L116" s="43">
        <v>10</v>
      </c>
      <c r="M116" s="31"/>
      <c r="N116" s="32"/>
      <c r="O116" s="32"/>
      <c r="P116" s="32"/>
    </row>
    <row r="117" spans="1:16" s="5" customFormat="1" ht="12.95" customHeight="1" x14ac:dyDescent="0.25">
      <c r="A117" s="43">
        <v>108</v>
      </c>
      <c r="B117" s="39" t="s">
        <v>25</v>
      </c>
      <c r="C117" s="40" t="s">
        <v>127</v>
      </c>
      <c r="D117" s="41">
        <v>605.95844369399993</v>
      </c>
      <c r="E117" s="41">
        <v>605.95844369399993</v>
      </c>
      <c r="F117" s="41"/>
      <c r="G117" s="41">
        <v>605.95844369399993</v>
      </c>
      <c r="H117" s="42">
        <v>38754</v>
      </c>
      <c r="I117" s="42">
        <v>38814</v>
      </c>
      <c r="J117" s="42">
        <v>42384</v>
      </c>
      <c r="K117" s="43">
        <v>9</v>
      </c>
      <c r="L117" s="43">
        <v>11</v>
      </c>
      <c r="M117" s="31"/>
      <c r="N117" s="32"/>
      <c r="O117" s="32"/>
      <c r="P117" s="32"/>
    </row>
    <row r="118" spans="1:16" s="5" customFormat="1" ht="12.95" customHeight="1" x14ac:dyDescent="0.25">
      <c r="A118" s="43">
        <v>110</v>
      </c>
      <c r="B118" s="39" t="s">
        <v>96</v>
      </c>
      <c r="C118" s="40" t="s">
        <v>128</v>
      </c>
      <c r="D118" s="41">
        <v>484.90623145799998</v>
      </c>
      <c r="E118" s="41">
        <v>484.90623145799998</v>
      </c>
      <c r="F118" s="41"/>
      <c r="G118" s="41">
        <v>484.90623145799998</v>
      </c>
      <c r="H118" s="42">
        <v>39148</v>
      </c>
      <c r="I118" s="42">
        <v>39244</v>
      </c>
      <c r="J118" s="42">
        <v>42475</v>
      </c>
      <c r="K118" s="43">
        <v>8</v>
      </c>
      <c r="L118" s="43">
        <v>9</v>
      </c>
      <c r="M118" s="31"/>
      <c r="N118" s="32"/>
      <c r="O118" s="32"/>
      <c r="P118" s="32"/>
    </row>
    <row r="119" spans="1:16" s="5" customFormat="1" ht="12.95" customHeight="1" x14ac:dyDescent="0.25">
      <c r="A119" s="43">
        <v>111</v>
      </c>
      <c r="B119" s="39" t="s">
        <v>96</v>
      </c>
      <c r="C119" s="40" t="s">
        <v>129</v>
      </c>
      <c r="D119" s="41">
        <v>337.90418896049994</v>
      </c>
      <c r="E119" s="41">
        <v>337.90418896049994</v>
      </c>
      <c r="F119" s="41"/>
      <c r="G119" s="41">
        <v>337.90418896049994</v>
      </c>
      <c r="H119" s="42">
        <v>40040</v>
      </c>
      <c r="I119" s="42">
        <v>40040</v>
      </c>
      <c r="J119" s="42">
        <v>43672</v>
      </c>
      <c r="K119" s="43">
        <v>9</v>
      </c>
      <c r="L119" s="43">
        <v>5</v>
      </c>
      <c r="M119" s="31"/>
      <c r="N119" s="32"/>
      <c r="O119" s="32"/>
      <c r="P119" s="32"/>
    </row>
    <row r="120" spans="1:16" s="5" customFormat="1" ht="12.95" customHeight="1" x14ac:dyDescent="0.25">
      <c r="A120" s="43">
        <v>112</v>
      </c>
      <c r="B120" s="39" t="s">
        <v>96</v>
      </c>
      <c r="C120" s="40" t="s">
        <v>130</v>
      </c>
      <c r="D120" s="41">
        <v>1773.5491687904996</v>
      </c>
      <c r="E120" s="41">
        <v>1773.5491687904996</v>
      </c>
      <c r="F120" s="41"/>
      <c r="G120" s="41">
        <v>1773.5491687904996</v>
      </c>
      <c r="H120" s="42">
        <v>38621</v>
      </c>
      <c r="I120" s="42">
        <v>40543</v>
      </c>
      <c r="J120" s="42">
        <v>43280</v>
      </c>
      <c r="K120" s="43">
        <v>12</v>
      </c>
      <c r="L120" s="43">
        <v>6</v>
      </c>
      <c r="M120" s="31"/>
      <c r="N120" s="32"/>
      <c r="O120" s="32"/>
      <c r="P120" s="32"/>
    </row>
    <row r="121" spans="1:16" s="5" customFormat="1" ht="12.95" customHeight="1" x14ac:dyDescent="0.25">
      <c r="A121" s="43">
        <v>113</v>
      </c>
      <c r="B121" s="39" t="s">
        <v>96</v>
      </c>
      <c r="C121" s="40" t="s">
        <v>131</v>
      </c>
      <c r="D121" s="41">
        <v>1704.9826995975</v>
      </c>
      <c r="E121" s="41">
        <v>1704.9826995975</v>
      </c>
      <c r="F121" s="41"/>
      <c r="G121" s="41">
        <v>1704.9826995975</v>
      </c>
      <c r="H121" s="42">
        <v>39287</v>
      </c>
      <c r="I121" s="42">
        <v>39297</v>
      </c>
      <c r="J121" s="42">
        <v>42881</v>
      </c>
      <c r="K121" s="43">
        <v>9</v>
      </c>
      <c r="L121" s="43">
        <v>7</v>
      </c>
      <c r="M121" s="31"/>
      <c r="N121" s="32"/>
      <c r="O121" s="32"/>
      <c r="P121" s="32"/>
    </row>
    <row r="122" spans="1:16" s="5" customFormat="1" ht="12.95" customHeight="1" x14ac:dyDescent="0.25">
      <c r="A122" s="43">
        <v>114</v>
      </c>
      <c r="B122" s="39" t="s">
        <v>96</v>
      </c>
      <c r="C122" s="40" t="s">
        <v>132</v>
      </c>
      <c r="D122" s="41">
        <v>1670.7212342774999</v>
      </c>
      <c r="E122" s="41">
        <v>1670.7212342774999</v>
      </c>
      <c r="F122" s="41"/>
      <c r="G122" s="41">
        <v>1670.7212342774999</v>
      </c>
      <c r="H122" s="42">
        <v>38847</v>
      </c>
      <c r="I122" s="42">
        <v>38847</v>
      </c>
      <c r="J122" s="42">
        <v>43115</v>
      </c>
      <c r="K122" s="43">
        <v>11</v>
      </c>
      <c r="L122" s="43">
        <v>6</v>
      </c>
      <c r="M122" s="31"/>
      <c r="N122" s="32"/>
      <c r="O122" s="32"/>
      <c r="P122" s="32"/>
    </row>
    <row r="123" spans="1:16" s="5" customFormat="1" ht="12.95" customHeight="1" x14ac:dyDescent="0.25">
      <c r="A123" s="43">
        <v>117</v>
      </c>
      <c r="B123" s="39" t="s">
        <v>96</v>
      </c>
      <c r="C123" s="40" t="s">
        <v>133</v>
      </c>
      <c r="D123" s="41">
        <v>4372.6843146509991</v>
      </c>
      <c r="E123" s="41">
        <v>4372.6843146509991</v>
      </c>
      <c r="F123" s="41"/>
      <c r="G123" s="41">
        <v>4372.6843146509991</v>
      </c>
      <c r="H123" s="42">
        <v>39091</v>
      </c>
      <c r="I123" s="42">
        <v>39419</v>
      </c>
      <c r="J123" s="42">
        <v>43049</v>
      </c>
      <c r="K123" s="43">
        <v>9</v>
      </c>
      <c r="L123" s="43">
        <v>11</v>
      </c>
      <c r="M123" s="31"/>
      <c r="N123" s="32"/>
      <c r="O123" s="32"/>
      <c r="P123" s="32"/>
    </row>
    <row r="124" spans="1:16" s="5" customFormat="1" ht="12.95" customHeight="1" x14ac:dyDescent="0.25">
      <c r="A124" s="43">
        <v>118</v>
      </c>
      <c r="B124" s="39" t="s">
        <v>96</v>
      </c>
      <c r="C124" s="40" t="s">
        <v>134</v>
      </c>
      <c r="D124" s="41">
        <v>1331.1887347574998</v>
      </c>
      <c r="E124" s="41">
        <v>1331.1887347574998</v>
      </c>
      <c r="F124" s="41"/>
      <c r="G124" s="41">
        <v>1331.1887347574998</v>
      </c>
      <c r="H124" s="42">
        <v>39205</v>
      </c>
      <c r="I124" s="42">
        <v>39287</v>
      </c>
      <c r="J124" s="42">
        <v>42881</v>
      </c>
      <c r="K124" s="43">
        <v>9</v>
      </c>
      <c r="L124" s="43">
        <v>7</v>
      </c>
      <c r="M124" s="31"/>
      <c r="N124" s="32"/>
      <c r="O124" s="32"/>
      <c r="P124" s="32"/>
    </row>
    <row r="125" spans="1:16" s="5" customFormat="1" ht="12.95" customHeight="1" x14ac:dyDescent="0.25">
      <c r="A125" s="43">
        <v>122</v>
      </c>
      <c r="B125" s="39" t="s">
        <v>29</v>
      </c>
      <c r="C125" s="40" t="s">
        <v>135</v>
      </c>
      <c r="D125" s="41">
        <v>321.42589074</v>
      </c>
      <c r="E125" s="41">
        <v>321.42589074</v>
      </c>
      <c r="F125" s="41"/>
      <c r="G125" s="41">
        <v>321.42589074</v>
      </c>
      <c r="H125" s="42">
        <v>38842</v>
      </c>
      <c r="I125" s="42">
        <v>38863</v>
      </c>
      <c r="J125" s="42">
        <v>42384</v>
      </c>
      <c r="K125" s="43">
        <v>9</v>
      </c>
      <c r="L125" s="43">
        <v>6</v>
      </c>
      <c r="M125" s="31"/>
      <c r="N125" s="32"/>
      <c r="O125" s="32"/>
      <c r="P125" s="32"/>
    </row>
    <row r="126" spans="1:16" s="5" customFormat="1" ht="12.95" customHeight="1" x14ac:dyDescent="0.25">
      <c r="A126" s="43">
        <v>123</v>
      </c>
      <c r="B126" s="39" t="s">
        <v>29</v>
      </c>
      <c r="C126" s="40" t="s">
        <v>136</v>
      </c>
      <c r="D126" s="41">
        <v>118.04450217299997</v>
      </c>
      <c r="E126" s="41">
        <v>118.04450217299997</v>
      </c>
      <c r="F126" s="41"/>
      <c r="G126" s="41">
        <v>118.04450217299997</v>
      </c>
      <c r="H126" s="42">
        <v>38946</v>
      </c>
      <c r="I126" s="42">
        <v>39031</v>
      </c>
      <c r="J126" s="42">
        <v>42475</v>
      </c>
      <c r="K126" s="43">
        <v>9</v>
      </c>
      <c r="L126" s="43">
        <v>6</v>
      </c>
      <c r="M126" s="31"/>
      <c r="N126" s="32"/>
      <c r="O126" s="32"/>
      <c r="P126" s="32"/>
    </row>
    <row r="127" spans="1:16" s="5" customFormat="1" ht="12.95" customHeight="1" x14ac:dyDescent="0.25">
      <c r="A127" s="43">
        <v>124</v>
      </c>
      <c r="B127" s="39" t="s">
        <v>29</v>
      </c>
      <c r="C127" s="40" t="s">
        <v>137</v>
      </c>
      <c r="D127" s="41">
        <v>1574.6948674559999</v>
      </c>
      <c r="E127" s="41">
        <v>1574.6948674559999</v>
      </c>
      <c r="F127" s="41"/>
      <c r="G127" s="41">
        <v>1574.6948674559999</v>
      </c>
      <c r="H127" s="42">
        <v>38922</v>
      </c>
      <c r="I127" s="42">
        <v>38952</v>
      </c>
      <c r="J127" s="42">
        <v>43111</v>
      </c>
      <c r="K127" s="43">
        <v>11</v>
      </c>
      <c r="L127" s="43">
        <v>3</v>
      </c>
      <c r="M127" s="31"/>
      <c r="N127" s="32"/>
      <c r="O127" s="32"/>
      <c r="P127" s="32"/>
    </row>
    <row r="128" spans="1:16" s="5" customFormat="1" ht="12.95" customHeight="1" x14ac:dyDescent="0.25">
      <c r="A128" s="43">
        <v>126</v>
      </c>
      <c r="B128" s="39" t="s">
        <v>118</v>
      </c>
      <c r="C128" s="40" t="s">
        <v>138</v>
      </c>
      <c r="D128" s="41">
        <v>4010.3197246169998</v>
      </c>
      <c r="E128" s="41">
        <v>4010.3197246169998</v>
      </c>
      <c r="F128" s="41"/>
      <c r="G128" s="41">
        <v>4010.3197246169998</v>
      </c>
      <c r="H128" s="42">
        <v>38968</v>
      </c>
      <c r="I128" s="42">
        <v>39423</v>
      </c>
      <c r="J128" s="42">
        <v>43248</v>
      </c>
      <c r="K128" s="43">
        <v>11</v>
      </c>
      <c r="L128" s="43">
        <v>7</v>
      </c>
      <c r="M128" s="31"/>
      <c r="N128" s="32"/>
      <c r="O128" s="32"/>
      <c r="P128" s="32"/>
    </row>
    <row r="129" spans="1:16" s="5" customFormat="1" ht="12.95" customHeight="1" x14ac:dyDescent="0.25">
      <c r="A129" s="43">
        <v>127</v>
      </c>
      <c r="B129" s="39" t="s">
        <v>118</v>
      </c>
      <c r="C129" s="40" t="s">
        <v>139</v>
      </c>
      <c r="D129" s="41">
        <v>2735.2282576140001</v>
      </c>
      <c r="E129" s="41">
        <v>2735.2282576140001</v>
      </c>
      <c r="F129" s="41"/>
      <c r="G129" s="41">
        <v>2735.2282576140001</v>
      </c>
      <c r="H129" s="42">
        <v>39214</v>
      </c>
      <c r="I129" s="42">
        <v>39279</v>
      </c>
      <c r="J129" s="42">
        <v>43248</v>
      </c>
      <c r="K129" s="43">
        <v>10</v>
      </c>
      <c r="L129" s="43">
        <v>8</v>
      </c>
      <c r="M129" s="31"/>
      <c r="N129" s="32"/>
      <c r="O129" s="32"/>
      <c r="P129" s="32"/>
    </row>
    <row r="130" spans="1:16" s="5" customFormat="1" ht="12.95" customHeight="1" x14ac:dyDescent="0.25">
      <c r="A130" s="43">
        <v>128</v>
      </c>
      <c r="B130" s="39" t="s">
        <v>118</v>
      </c>
      <c r="C130" s="40" t="s">
        <v>140</v>
      </c>
      <c r="D130" s="41">
        <v>11324.712057326999</v>
      </c>
      <c r="E130" s="41">
        <v>11324.712057326999</v>
      </c>
      <c r="F130" s="41"/>
      <c r="G130" s="41">
        <v>11324.712057326999</v>
      </c>
      <c r="H130" s="42">
        <v>38993</v>
      </c>
      <c r="I130" s="42">
        <v>44439</v>
      </c>
      <c r="J130" s="42">
        <v>48190</v>
      </c>
      <c r="K130" s="43">
        <v>25</v>
      </c>
      <c r="L130" s="43">
        <v>1</v>
      </c>
      <c r="M130" s="31"/>
      <c r="N130" s="32"/>
      <c r="O130" s="32"/>
      <c r="P130" s="32"/>
    </row>
    <row r="131" spans="1:16" s="5" customFormat="1" ht="12.95" customHeight="1" x14ac:dyDescent="0.25">
      <c r="A131" s="43">
        <v>130</v>
      </c>
      <c r="B131" s="39" t="s">
        <v>118</v>
      </c>
      <c r="C131" s="40" t="s">
        <v>141</v>
      </c>
      <c r="D131" s="41">
        <v>14366.543903806496</v>
      </c>
      <c r="E131" s="41">
        <v>14366.543903806496</v>
      </c>
      <c r="F131" s="41"/>
      <c r="G131" s="41">
        <v>14366.543903806496</v>
      </c>
      <c r="H131" s="42">
        <v>38806</v>
      </c>
      <c r="I131" s="42">
        <v>40465</v>
      </c>
      <c r="J131" s="42">
        <v>44010</v>
      </c>
      <c r="K131" s="43">
        <v>13</v>
      </c>
      <c r="L131" s="43">
        <v>11</v>
      </c>
      <c r="M131" s="31"/>
      <c r="N131" s="32"/>
      <c r="O131" s="32"/>
      <c r="P131" s="32"/>
    </row>
    <row r="132" spans="1:16" s="7" customFormat="1" ht="12.95" customHeight="1" x14ac:dyDescent="0.25">
      <c r="A132" s="101" t="s">
        <v>142</v>
      </c>
      <c r="B132" s="101"/>
      <c r="C132" s="101"/>
      <c r="D132" s="44">
        <v>16149.325508028</v>
      </c>
      <c r="E132" s="44">
        <v>16149.325508028</v>
      </c>
      <c r="F132" s="44"/>
      <c r="G132" s="44">
        <v>16149.325508028</v>
      </c>
      <c r="H132" s="42"/>
      <c r="I132" s="42"/>
      <c r="J132" s="42"/>
      <c r="K132" s="43"/>
      <c r="L132" s="43"/>
      <c r="M132" s="36"/>
      <c r="N132" s="37"/>
      <c r="O132" s="37"/>
      <c r="P132" s="37"/>
    </row>
    <row r="133" spans="1:16" s="7" customFormat="1" ht="12.95" customHeight="1" x14ac:dyDescent="0.25">
      <c r="A133" s="38">
        <v>132</v>
      </c>
      <c r="B133" s="39" t="s">
        <v>143</v>
      </c>
      <c r="C133" s="40" t="s">
        <v>144</v>
      </c>
      <c r="D133" s="41">
        <v>572.22916844849999</v>
      </c>
      <c r="E133" s="41">
        <v>572.22916844849999</v>
      </c>
      <c r="F133" s="41"/>
      <c r="G133" s="41">
        <v>572.22916844849999</v>
      </c>
      <c r="H133" s="42">
        <v>39113</v>
      </c>
      <c r="I133" s="42">
        <v>39101</v>
      </c>
      <c r="J133" s="42">
        <v>44925</v>
      </c>
      <c r="K133" s="43">
        <v>15</v>
      </c>
      <c r="L133" s="43">
        <v>10</v>
      </c>
      <c r="M133" s="36"/>
      <c r="N133" s="37"/>
      <c r="O133" s="37"/>
      <c r="P133" s="37"/>
    </row>
    <row r="134" spans="1:16" s="7" customFormat="1" ht="12.95" customHeight="1" x14ac:dyDescent="0.25">
      <c r="A134" s="38">
        <v>136</v>
      </c>
      <c r="B134" s="39" t="s">
        <v>25</v>
      </c>
      <c r="C134" s="40" t="s">
        <v>145</v>
      </c>
      <c r="D134" s="41">
        <v>104.88879415799998</v>
      </c>
      <c r="E134" s="41">
        <v>104.88879415799998</v>
      </c>
      <c r="F134" s="41"/>
      <c r="G134" s="41">
        <v>104.88879415799998</v>
      </c>
      <c r="H134" s="42">
        <v>39000</v>
      </c>
      <c r="I134" s="42">
        <v>39045</v>
      </c>
      <c r="J134" s="42">
        <v>42628</v>
      </c>
      <c r="K134" s="43">
        <v>9</v>
      </c>
      <c r="L134" s="43">
        <v>6</v>
      </c>
      <c r="M134" s="36"/>
      <c r="N134" s="37"/>
      <c r="O134" s="37"/>
      <c r="P134" s="37"/>
    </row>
    <row r="135" spans="1:16" s="7" customFormat="1" ht="12.95" customHeight="1" x14ac:dyDescent="0.25">
      <c r="A135" s="38">
        <v>138</v>
      </c>
      <c r="B135" s="39" t="s">
        <v>29</v>
      </c>
      <c r="C135" s="40" t="s">
        <v>146</v>
      </c>
      <c r="D135" s="41">
        <v>484.4132817659999</v>
      </c>
      <c r="E135" s="41">
        <v>484.4132817659999</v>
      </c>
      <c r="F135" s="41"/>
      <c r="G135" s="41">
        <v>484.4132817659999</v>
      </c>
      <c r="H135" s="42">
        <v>39275</v>
      </c>
      <c r="I135" s="42">
        <v>39275</v>
      </c>
      <c r="J135" s="42">
        <v>42769</v>
      </c>
      <c r="K135" s="43">
        <v>9</v>
      </c>
      <c r="L135" s="43">
        <v>5</v>
      </c>
      <c r="M135" s="36"/>
      <c r="N135" s="37"/>
      <c r="O135" s="37"/>
      <c r="P135" s="37"/>
    </row>
    <row r="136" spans="1:16" s="7" customFormat="1" ht="12.95" customHeight="1" x14ac:dyDescent="0.25">
      <c r="A136" s="38">
        <v>139</v>
      </c>
      <c r="B136" s="39" t="s">
        <v>29</v>
      </c>
      <c r="C136" s="40" t="s">
        <v>147</v>
      </c>
      <c r="D136" s="41">
        <v>3995.5237164089995</v>
      </c>
      <c r="E136" s="41">
        <v>3995.5237164089995</v>
      </c>
      <c r="F136" s="41"/>
      <c r="G136" s="41">
        <v>3995.5237164089995</v>
      </c>
      <c r="H136" s="42">
        <v>40015</v>
      </c>
      <c r="I136" s="42">
        <v>40527</v>
      </c>
      <c r="J136" s="42">
        <v>43572</v>
      </c>
      <c r="K136" s="43">
        <v>8</v>
      </c>
      <c r="L136" s="43">
        <v>6</v>
      </c>
      <c r="M136" s="36"/>
      <c r="N136" s="37"/>
      <c r="O136" s="37"/>
      <c r="P136" s="37"/>
    </row>
    <row r="137" spans="1:16" s="7" customFormat="1" ht="12.95" customHeight="1" x14ac:dyDescent="0.25">
      <c r="A137" s="38">
        <v>140</v>
      </c>
      <c r="B137" s="39" t="s">
        <v>29</v>
      </c>
      <c r="C137" s="40" t="s">
        <v>148</v>
      </c>
      <c r="D137" s="41">
        <v>1966.4580388319998</v>
      </c>
      <c r="E137" s="41">
        <v>1966.4580388319998</v>
      </c>
      <c r="F137" s="41"/>
      <c r="G137" s="41">
        <v>1966.4580388319998</v>
      </c>
      <c r="H137" s="42">
        <v>39446</v>
      </c>
      <c r="I137" s="42">
        <v>43448</v>
      </c>
      <c r="J137" s="42">
        <v>46738</v>
      </c>
      <c r="K137" s="43">
        <v>19</v>
      </c>
      <c r="L137" s="43">
        <v>9</v>
      </c>
      <c r="M137" s="36"/>
      <c r="N137" s="37"/>
      <c r="O137" s="37"/>
      <c r="P137" s="37"/>
    </row>
    <row r="138" spans="1:16" s="7" customFormat="1" ht="12.95" customHeight="1" x14ac:dyDescent="0.25">
      <c r="A138" s="38">
        <v>141</v>
      </c>
      <c r="B138" s="39" t="s">
        <v>29</v>
      </c>
      <c r="C138" s="40" t="s">
        <v>149</v>
      </c>
      <c r="D138" s="41">
        <v>492.47772851699989</v>
      </c>
      <c r="E138" s="41">
        <v>492.47772851699989</v>
      </c>
      <c r="F138" s="41"/>
      <c r="G138" s="41">
        <v>492.47772851699989</v>
      </c>
      <c r="H138" s="42">
        <v>39533</v>
      </c>
      <c r="I138" s="42">
        <v>39533</v>
      </c>
      <c r="J138" s="42">
        <v>43111</v>
      </c>
      <c r="K138" s="43">
        <v>9</v>
      </c>
      <c r="L138" s="43">
        <v>8</v>
      </c>
      <c r="M138" s="36"/>
      <c r="N138" s="37"/>
      <c r="O138" s="37"/>
      <c r="P138" s="37"/>
    </row>
    <row r="139" spans="1:16" s="7" customFormat="1" ht="12.95" customHeight="1" x14ac:dyDescent="0.25">
      <c r="A139" s="38">
        <v>142</v>
      </c>
      <c r="B139" s="39" t="s">
        <v>118</v>
      </c>
      <c r="C139" s="40" t="s">
        <v>150</v>
      </c>
      <c r="D139" s="41">
        <v>2371.0993120935</v>
      </c>
      <c r="E139" s="41">
        <v>2371.0993120935</v>
      </c>
      <c r="F139" s="41"/>
      <c r="G139" s="41">
        <v>2371.0993120935</v>
      </c>
      <c r="H139" s="42">
        <v>39539</v>
      </c>
      <c r="I139" s="42">
        <v>39681</v>
      </c>
      <c r="J139" s="42">
        <v>43111</v>
      </c>
      <c r="K139" s="43">
        <v>9</v>
      </c>
      <c r="L139" s="43">
        <v>6</v>
      </c>
      <c r="M139" s="36"/>
      <c r="N139" s="37"/>
      <c r="O139" s="37"/>
      <c r="P139" s="37"/>
    </row>
    <row r="140" spans="1:16" s="7" customFormat="1" ht="12.95" customHeight="1" x14ac:dyDescent="0.25">
      <c r="A140" s="38">
        <v>143</v>
      </c>
      <c r="B140" s="39" t="s">
        <v>118</v>
      </c>
      <c r="C140" s="40" t="s">
        <v>151</v>
      </c>
      <c r="D140" s="41">
        <v>2504.3471915894997</v>
      </c>
      <c r="E140" s="41">
        <v>2504.3471915894997</v>
      </c>
      <c r="F140" s="41"/>
      <c r="G140" s="41">
        <v>2504.3471915894997</v>
      </c>
      <c r="H140" s="42">
        <v>39149</v>
      </c>
      <c r="I140" s="42">
        <v>39353</v>
      </c>
      <c r="J140" s="42">
        <v>43318</v>
      </c>
      <c r="K140" s="43">
        <v>11</v>
      </c>
      <c r="L140" s="43">
        <v>4</v>
      </c>
      <c r="M140" s="36"/>
      <c r="N140" s="37"/>
      <c r="O140" s="37"/>
      <c r="P140" s="37"/>
    </row>
    <row r="141" spans="1:16" s="7" customFormat="1" ht="12.95" customHeight="1" x14ac:dyDescent="0.25">
      <c r="A141" s="38">
        <v>144</v>
      </c>
      <c r="B141" s="39" t="s">
        <v>118</v>
      </c>
      <c r="C141" s="40" t="s">
        <v>152</v>
      </c>
      <c r="D141" s="41">
        <v>3657.8882762144999</v>
      </c>
      <c r="E141" s="41">
        <v>3657.8882762144999</v>
      </c>
      <c r="F141" s="41"/>
      <c r="G141" s="41">
        <v>3657.8882762144999</v>
      </c>
      <c r="H141" s="42">
        <v>38954</v>
      </c>
      <c r="I141" s="42">
        <v>39191</v>
      </c>
      <c r="J141" s="42">
        <v>43360</v>
      </c>
      <c r="K141" s="43">
        <v>11</v>
      </c>
      <c r="L141" s="43">
        <v>11</v>
      </c>
      <c r="M141" s="36"/>
      <c r="N141" s="37"/>
      <c r="O141" s="37"/>
      <c r="P141" s="37"/>
    </row>
    <row r="142" spans="1:16" s="7" customFormat="1" ht="12.95" customHeight="1" x14ac:dyDescent="0.25">
      <c r="A142" s="101" t="s">
        <v>153</v>
      </c>
      <c r="B142" s="101"/>
      <c r="C142" s="101"/>
      <c r="D142" s="44">
        <v>74212.875737626513</v>
      </c>
      <c r="E142" s="44">
        <v>74212.875737626513</v>
      </c>
      <c r="F142" s="44"/>
      <c r="G142" s="44">
        <v>74212.875737626513</v>
      </c>
      <c r="H142" s="42"/>
      <c r="I142" s="42"/>
      <c r="J142" s="42"/>
      <c r="K142" s="43"/>
      <c r="L142" s="43"/>
      <c r="M142" s="36"/>
      <c r="N142" s="37"/>
      <c r="O142" s="37"/>
      <c r="P142" s="37"/>
    </row>
    <row r="143" spans="1:16" s="7" customFormat="1" ht="12.95" customHeight="1" x14ac:dyDescent="0.25">
      <c r="A143" s="38">
        <v>146</v>
      </c>
      <c r="B143" s="39" t="s">
        <v>46</v>
      </c>
      <c r="C143" s="40" t="s">
        <v>154</v>
      </c>
      <c r="D143" s="41">
        <v>11281.826530417498</v>
      </c>
      <c r="E143" s="41">
        <v>11281.826530417498</v>
      </c>
      <c r="F143" s="41"/>
      <c r="G143" s="41">
        <v>11281.826530417498</v>
      </c>
      <c r="H143" s="42">
        <v>41197</v>
      </c>
      <c r="I143" s="42">
        <v>42004</v>
      </c>
      <c r="J143" s="42">
        <v>52582</v>
      </c>
      <c r="K143" s="43">
        <v>31</v>
      </c>
      <c r="L143" s="43">
        <v>1</v>
      </c>
      <c r="M143" s="36"/>
      <c r="N143" s="37"/>
      <c r="O143" s="37"/>
      <c r="P143" s="37"/>
    </row>
    <row r="144" spans="1:16" s="7" customFormat="1" ht="12.95" customHeight="1" x14ac:dyDescent="0.25">
      <c r="A144" s="38">
        <v>147</v>
      </c>
      <c r="B144" s="39" t="s">
        <v>85</v>
      </c>
      <c r="C144" s="40" t="s">
        <v>155</v>
      </c>
      <c r="D144" s="41">
        <v>3674.9930284349998</v>
      </c>
      <c r="E144" s="41">
        <v>3674.9930284349998</v>
      </c>
      <c r="F144" s="41"/>
      <c r="G144" s="41">
        <v>3674.9930284349998</v>
      </c>
      <c r="H144" s="42">
        <v>40008</v>
      </c>
      <c r="I144" s="42">
        <v>40008</v>
      </c>
      <c r="J144" s="42">
        <v>43572</v>
      </c>
      <c r="K144" s="43">
        <v>9</v>
      </c>
      <c r="L144" s="43">
        <v>6</v>
      </c>
      <c r="M144" s="36"/>
      <c r="N144" s="37"/>
      <c r="O144" s="37"/>
      <c r="P144" s="37"/>
    </row>
    <row r="145" spans="1:16" s="7" customFormat="1" ht="12.95" customHeight="1" x14ac:dyDescent="0.25">
      <c r="A145" s="38">
        <v>148</v>
      </c>
      <c r="B145" s="39" t="s">
        <v>156</v>
      </c>
      <c r="C145" s="30" t="s">
        <v>363</v>
      </c>
      <c r="D145" s="41">
        <v>1537.1831673674999</v>
      </c>
      <c r="E145" s="41">
        <v>1537.1831673674999</v>
      </c>
      <c r="F145" s="41"/>
      <c r="G145" s="41">
        <v>1537.1831673674999</v>
      </c>
      <c r="H145" s="42">
        <v>39282</v>
      </c>
      <c r="I145" s="42">
        <v>39282</v>
      </c>
      <c r="J145" s="42">
        <v>43672</v>
      </c>
      <c r="K145" s="43">
        <v>11</v>
      </c>
      <c r="L145" s="43">
        <v>10</v>
      </c>
      <c r="M145" s="36"/>
      <c r="N145" s="37"/>
      <c r="O145" s="37"/>
      <c r="P145" s="37"/>
    </row>
    <row r="146" spans="1:16" s="7" customFormat="1" ht="12.95" customHeight="1" x14ac:dyDescent="0.25">
      <c r="A146" s="38">
        <v>149</v>
      </c>
      <c r="B146" s="39" t="s">
        <v>156</v>
      </c>
      <c r="C146" s="30" t="s">
        <v>364</v>
      </c>
      <c r="D146" s="41">
        <v>2501.8559406449999</v>
      </c>
      <c r="E146" s="41">
        <v>2501.8559406449999</v>
      </c>
      <c r="F146" s="41"/>
      <c r="G146" s="41">
        <v>2501.8559406449999</v>
      </c>
      <c r="H146" s="42">
        <v>39087</v>
      </c>
      <c r="I146" s="42">
        <v>39086</v>
      </c>
      <c r="J146" s="42">
        <v>43360</v>
      </c>
      <c r="K146" s="43">
        <v>11</v>
      </c>
      <c r="L146" s="43">
        <v>8</v>
      </c>
      <c r="M146" s="36"/>
      <c r="N146" s="37"/>
      <c r="O146" s="37"/>
      <c r="P146" s="37"/>
    </row>
    <row r="147" spans="1:16" s="7" customFormat="1" ht="12.95" customHeight="1" x14ac:dyDescent="0.25">
      <c r="A147" s="38">
        <v>150</v>
      </c>
      <c r="B147" s="39" t="s">
        <v>156</v>
      </c>
      <c r="C147" s="30" t="s">
        <v>365</v>
      </c>
      <c r="D147" s="41">
        <v>1998.485429976</v>
      </c>
      <c r="E147" s="41">
        <v>1998.485429976</v>
      </c>
      <c r="F147" s="41"/>
      <c r="G147" s="41">
        <v>1998.485429976</v>
      </c>
      <c r="H147" s="42">
        <v>39254</v>
      </c>
      <c r="I147" s="42">
        <v>39254</v>
      </c>
      <c r="J147" s="42">
        <v>44194</v>
      </c>
      <c r="K147" s="43">
        <v>13</v>
      </c>
      <c r="L147" s="43">
        <v>3</v>
      </c>
      <c r="M147" s="36"/>
      <c r="N147" s="37"/>
      <c r="O147" s="37"/>
      <c r="P147" s="37"/>
    </row>
    <row r="148" spans="1:16" s="7" customFormat="1" ht="12.95" customHeight="1" x14ac:dyDescent="0.25">
      <c r="A148" s="38">
        <v>151</v>
      </c>
      <c r="B148" s="39" t="s">
        <v>29</v>
      </c>
      <c r="C148" s="40" t="s">
        <v>157</v>
      </c>
      <c r="D148" s="41">
        <v>5192.9012329110001</v>
      </c>
      <c r="E148" s="41">
        <v>5192.9012329110001</v>
      </c>
      <c r="F148" s="41"/>
      <c r="G148" s="41">
        <v>5192.9012329110001</v>
      </c>
      <c r="H148" s="42">
        <v>40556</v>
      </c>
      <c r="I148" s="42">
        <v>41139</v>
      </c>
      <c r="J148" s="42">
        <v>44764</v>
      </c>
      <c r="K148" s="43">
        <v>11</v>
      </c>
      <c r="L148" s="43">
        <v>0</v>
      </c>
      <c r="M148" s="36"/>
      <c r="N148" s="37"/>
      <c r="O148" s="37"/>
      <c r="P148" s="37"/>
    </row>
    <row r="149" spans="1:16" s="7" customFormat="1" ht="12.95" customHeight="1" x14ac:dyDescent="0.25">
      <c r="A149" s="38">
        <v>152</v>
      </c>
      <c r="B149" s="39" t="s">
        <v>29</v>
      </c>
      <c r="C149" s="40" t="s">
        <v>158</v>
      </c>
      <c r="D149" s="41">
        <v>3590.9109642059993</v>
      </c>
      <c r="E149" s="41">
        <v>3590.9109642059993</v>
      </c>
      <c r="F149" s="41"/>
      <c r="G149" s="41">
        <v>3590.9109642059993</v>
      </c>
      <c r="H149" s="42">
        <v>39758</v>
      </c>
      <c r="I149" s="42">
        <v>40534</v>
      </c>
      <c r="J149" s="42">
        <v>45548</v>
      </c>
      <c r="K149" s="43">
        <v>15</v>
      </c>
      <c r="L149" s="43">
        <v>8</v>
      </c>
      <c r="M149" s="36"/>
      <c r="N149" s="37"/>
      <c r="O149" s="37"/>
      <c r="P149" s="37"/>
    </row>
    <row r="150" spans="1:16" s="7" customFormat="1" ht="12.95" customHeight="1" x14ac:dyDescent="0.25">
      <c r="A150" s="38">
        <v>156</v>
      </c>
      <c r="B150" s="39" t="s">
        <v>96</v>
      </c>
      <c r="C150" s="40" t="s">
        <v>159</v>
      </c>
      <c r="D150" s="41">
        <v>347.74386713550001</v>
      </c>
      <c r="E150" s="41">
        <v>347.74386713550001</v>
      </c>
      <c r="F150" s="41"/>
      <c r="G150" s="41">
        <v>347.74386713550001</v>
      </c>
      <c r="H150" s="42">
        <v>39871</v>
      </c>
      <c r="I150" s="42">
        <v>40462</v>
      </c>
      <c r="J150" s="42">
        <v>44022</v>
      </c>
      <c r="K150" s="43">
        <v>11</v>
      </c>
      <c r="L150" s="43">
        <v>0</v>
      </c>
      <c r="M150" s="36"/>
      <c r="N150" s="37"/>
      <c r="O150" s="37"/>
      <c r="P150" s="37"/>
    </row>
    <row r="151" spans="1:16" s="7" customFormat="1" ht="12.95" customHeight="1" x14ac:dyDescent="0.25">
      <c r="A151" s="38">
        <v>157</v>
      </c>
      <c r="B151" s="39" t="s">
        <v>96</v>
      </c>
      <c r="C151" s="40" t="s">
        <v>160</v>
      </c>
      <c r="D151" s="41">
        <v>5438.458323801</v>
      </c>
      <c r="E151" s="41">
        <v>5438.458323801</v>
      </c>
      <c r="F151" s="41"/>
      <c r="G151" s="41">
        <v>5438.458323801</v>
      </c>
      <c r="H151" s="42">
        <v>40150</v>
      </c>
      <c r="I151" s="42">
        <v>40232</v>
      </c>
      <c r="J151" s="42">
        <v>43794</v>
      </c>
      <c r="K151" s="43">
        <v>9</v>
      </c>
      <c r="L151" s="43">
        <v>9</v>
      </c>
      <c r="M151" s="36"/>
      <c r="N151" s="37"/>
      <c r="O151" s="37"/>
      <c r="P151" s="37"/>
    </row>
    <row r="152" spans="1:16" s="7" customFormat="1" ht="12.95" customHeight="1" x14ac:dyDescent="0.25">
      <c r="A152" s="38">
        <v>158</v>
      </c>
      <c r="B152" s="39" t="s">
        <v>96</v>
      </c>
      <c r="C152" s="40" t="s">
        <v>161</v>
      </c>
      <c r="D152" s="41">
        <v>893.10195251099992</v>
      </c>
      <c r="E152" s="41">
        <v>893.10195251099992</v>
      </c>
      <c r="F152" s="41"/>
      <c r="G152" s="41">
        <v>893.10195251099992</v>
      </c>
      <c r="H152" s="42">
        <v>39058</v>
      </c>
      <c r="I152" s="42">
        <v>39058</v>
      </c>
      <c r="J152" s="42">
        <v>42643</v>
      </c>
      <c r="K152" s="43">
        <v>8</v>
      </c>
      <c r="L152" s="43">
        <v>9</v>
      </c>
      <c r="M152" s="36"/>
      <c r="N152" s="37"/>
      <c r="O152" s="37"/>
      <c r="P152" s="37"/>
    </row>
    <row r="153" spans="1:16" s="7" customFormat="1" ht="12.95" customHeight="1" x14ac:dyDescent="0.25">
      <c r="A153" s="38">
        <v>159</v>
      </c>
      <c r="B153" s="39" t="s">
        <v>96</v>
      </c>
      <c r="C153" s="40" t="s">
        <v>162</v>
      </c>
      <c r="D153" s="41">
        <v>62.725899338999987</v>
      </c>
      <c r="E153" s="41">
        <v>62.725899338999987</v>
      </c>
      <c r="F153" s="41"/>
      <c r="G153" s="41">
        <v>62.725899338999987</v>
      </c>
      <c r="H153" s="42">
        <v>39317</v>
      </c>
      <c r="I153" s="42">
        <v>39317</v>
      </c>
      <c r="J153" s="42">
        <v>42475</v>
      </c>
      <c r="K153" s="43">
        <v>8</v>
      </c>
      <c r="L153" s="43">
        <v>7</v>
      </c>
      <c r="M153" s="36"/>
      <c r="N153" s="37"/>
      <c r="O153" s="37"/>
      <c r="P153" s="37"/>
    </row>
    <row r="154" spans="1:16" s="8" customFormat="1" ht="12.95" customHeight="1" x14ac:dyDescent="0.25">
      <c r="A154" s="46">
        <v>160</v>
      </c>
      <c r="B154" s="39" t="s">
        <v>96</v>
      </c>
      <c r="C154" s="40" t="s">
        <v>163</v>
      </c>
      <c r="D154" s="41">
        <v>280.63362506849995</v>
      </c>
      <c r="E154" s="41">
        <v>280.63362506849995</v>
      </c>
      <c r="F154" s="41"/>
      <c r="G154" s="41">
        <v>280.63362506849995</v>
      </c>
      <c r="H154" s="42">
        <v>39190</v>
      </c>
      <c r="I154" s="42">
        <v>39190</v>
      </c>
      <c r="J154" s="42">
        <v>42475</v>
      </c>
      <c r="K154" s="43">
        <v>8</v>
      </c>
      <c r="L154" s="43">
        <v>11</v>
      </c>
      <c r="M154" s="47"/>
      <c r="N154" s="48"/>
      <c r="O154" s="48"/>
      <c r="P154" s="48"/>
    </row>
    <row r="155" spans="1:16" s="7" customFormat="1" ht="12.95" customHeight="1" x14ac:dyDescent="0.25">
      <c r="A155" s="38">
        <v>161</v>
      </c>
      <c r="B155" s="39" t="s">
        <v>96</v>
      </c>
      <c r="C155" s="40" t="s">
        <v>164</v>
      </c>
      <c r="D155" s="41">
        <v>511.16544298799994</v>
      </c>
      <c r="E155" s="41">
        <v>511.16544298799994</v>
      </c>
      <c r="F155" s="41"/>
      <c r="G155" s="41">
        <v>511.16544298799994</v>
      </c>
      <c r="H155" s="42">
        <v>39279</v>
      </c>
      <c r="I155" s="42">
        <v>39358</v>
      </c>
      <c r="J155" s="42">
        <v>43327</v>
      </c>
      <c r="K155" s="43">
        <v>11</v>
      </c>
      <c r="L155" s="43">
        <v>0</v>
      </c>
      <c r="M155" s="36"/>
      <c r="N155" s="37"/>
      <c r="O155" s="37"/>
      <c r="P155" s="37"/>
    </row>
    <row r="156" spans="1:16" s="7" customFormat="1" ht="12.95" customHeight="1" x14ac:dyDescent="0.25">
      <c r="A156" s="38">
        <v>162</v>
      </c>
      <c r="B156" s="39" t="s">
        <v>96</v>
      </c>
      <c r="C156" s="40" t="s">
        <v>366</v>
      </c>
      <c r="D156" s="41">
        <v>199.01918054699996</v>
      </c>
      <c r="E156" s="41">
        <v>199.01918054699996</v>
      </c>
      <c r="F156" s="41"/>
      <c r="G156" s="41">
        <v>199.01918054699996</v>
      </c>
      <c r="H156" s="42">
        <v>39583</v>
      </c>
      <c r="I156" s="42">
        <v>39619</v>
      </c>
      <c r="J156" s="42">
        <v>43111</v>
      </c>
      <c r="K156" s="43">
        <v>9</v>
      </c>
      <c r="L156" s="43">
        <v>7</v>
      </c>
      <c r="M156" s="36"/>
      <c r="N156" s="37"/>
      <c r="O156" s="37"/>
      <c r="P156" s="37"/>
    </row>
    <row r="157" spans="1:16" s="7" customFormat="1" ht="12.95" customHeight="1" x14ac:dyDescent="0.25">
      <c r="A157" s="38">
        <v>163</v>
      </c>
      <c r="B157" s="39" t="s">
        <v>29</v>
      </c>
      <c r="C157" s="40" t="s">
        <v>165</v>
      </c>
      <c r="D157" s="41">
        <v>411.71794126649996</v>
      </c>
      <c r="E157" s="41">
        <v>411.71794126649996</v>
      </c>
      <c r="F157" s="41"/>
      <c r="G157" s="41">
        <v>411.71794126649996</v>
      </c>
      <c r="H157" s="42">
        <v>39162</v>
      </c>
      <c r="I157" s="42">
        <v>39162</v>
      </c>
      <c r="J157" s="42">
        <v>42475</v>
      </c>
      <c r="K157" s="43">
        <v>9</v>
      </c>
      <c r="L157" s="43">
        <v>0</v>
      </c>
      <c r="M157" s="36"/>
      <c r="N157" s="37"/>
      <c r="O157" s="37"/>
      <c r="P157" s="37"/>
    </row>
    <row r="158" spans="1:16" s="7" customFormat="1" ht="12.95" customHeight="1" x14ac:dyDescent="0.25">
      <c r="A158" s="38">
        <v>164</v>
      </c>
      <c r="B158" s="39" t="s">
        <v>29</v>
      </c>
      <c r="C158" s="40" t="s">
        <v>166</v>
      </c>
      <c r="D158" s="41">
        <v>8459.6614402949999</v>
      </c>
      <c r="E158" s="41">
        <v>8459.6614402949999</v>
      </c>
      <c r="F158" s="41"/>
      <c r="G158" s="41">
        <v>8459.6614402949999</v>
      </c>
      <c r="H158" s="42">
        <v>40740</v>
      </c>
      <c r="I158" s="42">
        <v>42891</v>
      </c>
      <c r="J158" s="42">
        <v>46569</v>
      </c>
      <c r="K158" s="43">
        <v>15</v>
      </c>
      <c r="L158" s="43">
        <v>10</v>
      </c>
      <c r="M158" s="36"/>
      <c r="N158" s="37"/>
      <c r="O158" s="37"/>
      <c r="P158" s="37"/>
    </row>
    <row r="159" spans="1:16" s="7" customFormat="1" ht="12.95" customHeight="1" x14ac:dyDescent="0.25">
      <c r="A159" s="38">
        <v>165</v>
      </c>
      <c r="B159" s="39" t="s">
        <v>25</v>
      </c>
      <c r="C159" s="40" t="s">
        <v>167</v>
      </c>
      <c r="D159" s="41">
        <v>1106.3400727229998</v>
      </c>
      <c r="E159" s="41">
        <v>1106.3400727229998</v>
      </c>
      <c r="F159" s="41"/>
      <c r="G159" s="41">
        <v>1106.3400727229998</v>
      </c>
      <c r="H159" s="42">
        <v>39476</v>
      </c>
      <c r="I159" s="42">
        <v>39476</v>
      </c>
      <c r="J159" s="42">
        <v>43111</v>
      </c>
      <c r="K159" s="43">
        <v>9</v>
      </c>
      <c r="L159" s="43">
        <v>11</v>
      </c>
      <c r="M159" s="36"/>
      <c r="N159" s="37"/>
      <c r="O159" s="37"/>
      <c r="P159" s="37"/>
    </row>
    <row r="160" spans="1:16" s="7" customFormat="1" ht="12.95" customHeight="1" x14ac:dyDescent="0.25">
      <c r="A160" s="38">
        <v>166</v>
      </c>
      <c r="B160" s="39" t="s">
        <v>118</v>
      </c>
      <c r="C160" s="40" t="s">
        <v>168</v>
      </c>
      <c r="D160" s="41">
        <v>2044.6113598064994</v>
      </c>
      <c r="E160" s="41">
        <v>2044.6113598064994</v>
      </c>
      <c r="F160" s="41"/>
      <c r="G160" s="41">
        <v>2044.6113598064994</v>
      </c>
      <c r="H160" s="42">
        <v>39395</v>
      </c>
      <c r="I160" s="42">
        <v>40203</v>
      </c>
      <c r="J160" s="42">
        <v>43794</v>
      </c>
      <c r="K160" s="43">
        <v>11</v>
      </c>
      <c r="L160" s="43">
        <v>9</v>
      </c>
      <c r="M160" s="36"/>
      <c r="N160" s="37"/>
      <c r="O160" s="37"/>
      <c r="P160" s="37"/>
    </row>
    <row r="161" spans="1:16" s="7" customFormat="1" ht="12.95" customHeight="1" x14ac:dyDescent="0.25">
      <c r="A161" s="38">
        <v>167</v>
      </c>
      <c r="B161" s="39" t="s">
        <v>15</v>
      </c>
      <c r="C161" s="40" t="s">
        <v>169</v>
      </c>
      <c r="D161" s="41">
        <v>22203.075013199996</v>
      </c>
      <c r="E161" s="41">
        <v>22203.075013199996</v>
      </c>
      <c r="F161" s="41"/>
      <c r="G161" s="41">
        <v>22203.075013199996</v>
      </c>
      <c r="H161" s="42">
        <v>40176</v>
      </c>
      <c r="I161" s="42">
        <v>40190</v>
      </c>
      <c r="J161" s="42">
        <v>45548</v>
      </c>
      <c r="K161" s="43">
        <v>14</v>
      </c>
      <c r="L161" s="43">
        <v>8</v>
      </c>
      <c r="M161" s="36"/>
      <c r="N161" s="37"/>
      <c r="O161" s="37"/>
      <c r="P161" s="37"/>
    </row>
    <row r="162" spans="1:16" s="7" customFormat="1" ht="12.95" customHeight="1" x14ac:dyDescent="0.25">
      <c r="A162" s="38">
        <v>168</v>
      </c>
      <c r="B162" s="39" t="s">
        <v>118</v>
      </c>
      <c r="C162" s="40" t="s">
        <v>170</v>
      </c>
      <c r="D162" s="41">
        <v>1480.1229702089997</v>
      </c>
      <c r="E162" s="41">
        <v>1480.1229702089997</v>
      </c>
      <c r="F162" s="41"/>
      <c r="G162" s="41">
        <v>1480.1229702089997</v>
      </c>
      <c r="H162" s="42">
        <v>39286</v>
      </c>
      <c r="I162" s="42">
        <v>39286</v>
      </c>
      <c r="J162" s="42">
        <v>42881</v>
      </c>
      <c r="K162" s="43">
        <v>9</v>
      </c>
      <c r="L162" s="43">
        <v>10</v>
      </c>
      <c r="M162" s="36"/>
      <c r="N162" s="37"/>
      <c r="O162" s="37"/>
      <c r="P162" s="37"/>
    </row>
    <row r="163" spans="1:16" s="7" customFormat="1" ht="12.95" customHeight="1" x14ac:dyDescent="0.25">
      <c r="A163" s="38">
        <v>170</v>
      </c>
      <c r="B163" s="39" t="s">
        <v>25</v>
      </c>
      <c r="C163" s="40" t="s">
        <v>171</v>
      </c>
      <c r="D163" s="41">
        <v>996.34235477849984</v>
      </c>
      <c r="E163" s="41">
        <v>996.34235477849984</v>
      </c>
      <c r="F163" s="41"/>
      <c r="G163" s="41">
        <v>996.34235477849984</v>
      </c>
      <c r="H163" s="42">
        <v>40889</v>
      </c>
      <c r="I163" s="42">
        <v>40889</v>
      </c>
      <c r="J163" s="42">
        <v>44669</v>
      </c>
      <c r="K163" s="43">
        <v>9</v>
      </c>
      <c r="L163" s="43">
        <v>11</v>
      </c>
      <c r="M163" s="36"/>
      <c r="N163" s="37"/>
      <c r="O163" s="37"/>
      <c r="P163" s="37"/>
    </row>
    <row r="164" spans="1:16" s="7" customFormat="1" ht="12.95" customHeight="1" x14ac:dyDescent="0.25">
      <c r="A164" s="101" t="s">
        <v>172</v>
      </c>
      <c r="B164" s="101"/>
      <c r="C164" s="101"/>
      <c r="D164" s="44">
        <v>189804.30135013792</v>
      </c>
      <c r="E164" s="44">
        <v>189804.30135013792</v>
      </c>
      <c r="F164" s="44"/>
      <c r="G164" s="44">
        <v>189804.30135013792</v>
      </c>
      <c r="H164" s="42"/>
      <c r="I164" s="42"/>
      <c r="J164" s="42"/>
      <c r="K164" s="43"/>
      <c r="L164" s="43"/>
      <c r="M164" s="36"/>
      <c r="N164" s="37"/>
      <c r="O164" s="37"/>
      <c r="P164" s="37"/>
    </row>
    <row r="165" spans="1:16" s="7" customFormat="1" ht="12.95" customHeight="1" x14ac:dyDescent="0.25">
      <c r="A165" s="38">
        <v>171</v>
      </c>
      <c r="B165" s="39" t="s">
        <v>15</v>
      </c>
      <c r="C165" s="40" t="s">
        <v>173</v>
      </c>
      <c r="D165" s="41">
        <v>2606.1511522364999</v>
      </c>
      <c r="E165" s="41">
        <v>2606.1511522364999</v>
      </c>
      <c r="F165" s="41"/>
      <c r="G165" s="41">
        <v>2606.1511522364999</v>
      </c>
      <c r="H165" s="42">
        <v>42329</v>
      </c>
      <c r="I165" s="42">
        <v>42247</v>
      </c>
      <c r="J165" s="42">
        <v>47665</v>
      </c>
      <c r="K165" s="43">
        <v>14</v>
      </c>
      <c r="L165" s="43">
        <v>9</v>
      </c>
      <c r="M165" s="36"/>
      <c r="N165" s="37"/>
      <c r="O165" s="37"/>
      <c r="P165" s="37"/>
    </row>
    <row r="166" spans="1:16" s="7" customFormat="1" ht="12.95" customHeight="1" x14ac:dyDescent="0.25">
      <c r="A166" s="38">
        <v>176</v>
      </c>
      <c r="B166" s="39" t="s">
        <v>25</v>
      </c>
      <c r="C166" s="40" t="s">
        <v>174</v>
      </c>
      <c r="D166" s="41">
        <v>1707.6855353804997</v>
      </c>
      <c r="E166" s="41">
        <v>1707.6855353804997</v>
      </c>
      <c r="F166" s="41"/>
      <c r="G166" s="41">
        <v>1707.6855353804997</v>
      </c>
      <c r="H166" s="42">
        <v>41202</v>
      </c>
      <c r="I166" s="42">
        <v>41404</v>
      </c>
      <c r="J166" s="42">
        <v>44727</v>
      </c>
      <c r="K166" s="43">
        <v>9</v>
      </c>
      <c r="L166" s="43">
        <v>6</v>
      </c>
      <c r="M166" s="36"/>
      <c r="N166" s="37"/>
      <c r="O166" s="37"/>
      <c r="P166" s="37"/>
    </row>
    <row r="167" spans="1:16" s="7" customFormat="1" ht="12.95" customHeight="1" x14ac:dyDescent="0.25">
      <c r="A167" s="38">
        <v>177</v>
      </c>
      <c r="B167" s="39" t="s">
        <v>25</v>
      </c>
      <c r="C167" s="40" t="s">
        <v>175</v>
      </c>
      <c r="D167" s="41">
        <v>137.42406548099999</v>
      </c>
      <c r="E167" s="41">
        <v>137.42406548099999</v>
      </c>
      <c r="F167" s="41"/>
      <c r="G167" s="41">
        <v>137.42406548099999</v>
      </c>
      <c r="H167" s="42">
        <v>40297</v>
      </c>
      <c r="I167" s="42">
        <v>40296</v>
      </c>
      <c r="J167" s="42">
        <v>43819</v>
      </c>
      <c r="K167" s="43">
        <v>9</v>
      </c>
      <c r="L167" s="43">
        <v>6</v>
      </c>
      <c r="M167" s="36"/>
      <c r="N167" s="37"/>
      <c r="O167" s="37"/>
      <c r="P167" s="37"/>
    </row>
    <row r="168" spans="1:16" s="7" customFormat="1" ht="12.95" customHeight="1" x14ac:dyDescent="0.25">
      <c r="A168" s="38">
        <v>181</v>
      </c>
      <c r="B168" s="39" t="s">
        <v>96</v>
      </c>
      <c r="C168" s="40" t="s">
        <v>176</v>
      </c>
      <c r="D168" s="41">
        <v>17297.090912992498</v>
      </c>
      <c r="E168" s="41">
        <v>17297.090912992498</v>
      </c>
      <c r="F168" s="41"/>
      <c r="G168" s="41">
        <v>17297.090912992498</v>
      </c>
      <c r="H168" s="42">
        <v>40223</v>
      </c>
      <c r="I168" s="42">
        <v>40754</v>
      </c>
      <c r="J168" s="42">
        <v>47340</v>
      </c>
      <c r="K168" s="43">
        <v>17</v>
      </c>
      <c r="L168" s="43">
        <v>11</v>
      </c>
      <c r="M168" s="36"/>
      <c r="N168" s="37"/>
      <c r="O168" s="37"/>
      <c r="P168" s="37"/>
    </row>
    <row r="169" spans="1:16" s="7" customFormat="1" ht="12.95" customHeight="1" x14ac:dyDescent="0.25">
      <c r="A169" s="38">
        <v>182</v>
      </c>
      <c r="B169" s="39" t="s">
        <v>96</v>
      </c>
      <c r="C169" s="40" t="s">
        <v>177</v>
      </c>
      <c r="D169" s="41">
        <v>1724.6493180494999</v>
      </c>
      <c r="E169" s="41">
        <v>1724.6493180494999</v>
      </c>
      <c r="F169" s="41"/>
      <c r="G169" s="41">
        <v>1724.6493180494999</v>
      </c>
      <c r="H169" s="42">
        <v>39713</v>
      </c>
      <c r="I169" s="42">
        <v>39710</v>
      </c>
      <c r="J169" s="42">
        <v>43122</v>
      </c>
      <c r="K169" s="43">
        <v>9</v>
      </c>
      <c r="L169" s="43">
        <v>6</v>
      </c>
      <c r="M169" s="36"/>
      <c r="N169" s="37"/>
      <c r="O169" s="37"/>
      <c r="P169" s="37"/>
    </row>
    <row r="170" spans="1:16" s="7" customFormat="1" ht="12.95" customHeight="1" x14ac:dyDescent="0.25">
      <c r="A170" s="38">
        <v>183</v>
      </c>
      <c r="B170" s="39" t="s">
        <v>96</v>
      </c>
      <c r="C170" s="40" t="s">
        <v>178</v>
      </c>
      <c r="D170" s="41">
        <v>446.76183023099986</v>
      </c>
      <c r="E170" s="41">
        <v>446.76183023099986</v>
      </c>
      <c r="F170" s="41"/>
      <c r="G170" s="41">
        <v>446.76183023099986</v>
      </c>
      <c r="H170" s="42">
        <v>39517</v>
      </c>
      <c r="I170" s="42">
        <v>39513</v>
      </c>
      <c r="J170" s="42">
        <v>43119</v>
      </c>
      <c r="K170" s="43">
        <v>9</v>
      </c>
      <c r="L170" s="43">
        <v>6</v>
      </c>
      <c r="M170" s="36"/>
      <c r="N170" s="37"/>
      <c r="O170" s="37"/>
      <c r="P170" s="37"/>
    </row>
    <row r="171" spans="1:16" s="7" customFormat="1" ht="12.95" customHeight="1" x14ac:dyDescent="0.25">
      <c r="A171" s="38">
        <v>185</v>
      </c>
      <c r="B171" s="39" t="s">
        <v>29</v>
      </c>
      <c r="C171" s="40" t="s">
        <v>179</v>
      </c>
      <c r="D171" s="41">
        <v>5099.5927367684999</v>
      </c>
      <c r="E171" s="41">
        <v>5099.5927367684999</v>
      </c>
      <c r="F171" s="41"/>
      <c r="G171" s="41">
        <v>5099.5927367684999</v>
      </c>
      <c r="H171" s="42">
        <v>40705</v>
      </c>
      <c r="I171" s="42">
        <v>41640</v>
      </c>
      <c r="J171" s="42">
        <v>44669</v>
      </c>
      <c r="K171" s="43">
        <v>10</v>
      </c>
      <c r="L171" s="43">
        <v>9</v>
      </c>
      <c r="M171" s="36"/>
      <c r="N171" s="37"/>
      <c r="O171" s="37"/>
      <c r="P171" s="37"/>
    </row>
    <row r="172" spans="1:16" s="7" customFormat="1" ht="12.95" customHeight="1" x14ac:dyDescent="0.25">
      <c r="A172" s="38">
        <v>188</v>
      </c>
      <c r="B172" s="39" t="s">
        <v>29</v>
      </c>
      <c r="C172" s="40" t="s">
        <v>180</v>
      </c>
      <c r="D172" s="41">
        <v>24117.756072084001</v>
      </c>
      <c r="E172" s="41">
        <v>24117.756072084001</v>
      </c>
      <c r="F172" s="41"/>
      <c r="G172" s="41">
        <v>24117.756072084001</v>
      </c>
      <c r="H172" s="42">
        <v>39935</v>
      </c>
      <c r="I172" s="42">
        <v>42369</v>
      </c>
      <c r="J172" s="42">
        <v>47910</v>
      </c>
      <c r="K172" s="43">
        <v>21</v>
      </c>
      <c r="L172" s="43">
        <v>9</v>
      </c>
      <c r="M172" s="36"/>
      <c r="N172" s="37"/>
      <c r="O172" s="37"/>
      <c r="P172" s="37"/>
    </row>
    <row r="173" spans="1:16" s="7" customFormat="1" ht="12.95" customHeight="1" x14ac:dyDescent="0.25">
      <c r="A173" s="38">
        <v>189</v>
      </c>
      <c r="B173" s="39" t="s">
        <v>29</v>
      </c>
      <c r="C173" s="40" t="s">
        <v>181</v>
      </c>
      <c r="D173" s="41">
        <v>640.61189520300002</v>
      </c>
      <c r="E173" s="41">
        <v>640.61189520300002</v>
      </c>
      <c r="F173" s="41"/>
      <c r="G173" s="41">
        <v>640.61189520300002</v>
      </c>
      <c r="H173" s="42">
        <v>40634</v>
      </c>
      <c r="I173" s="42">
        <v>40946</v>
      </c>
      <c r="J173" s="42">
        <v>44606</v>
      </c>
      <c r="K173" s="43">
        <v>10</v>
      </c>
      <c r="L173" s="43">
        <v>7</v>
      </c>
      <c r="M173" s="36"/>
      <c r="N173" s="37"/>
      <c r="O173" s="37"/>
      <c r="P173" s="37"/>
    </row>
    <row r="174" spans="1:16" s="7" customFormat="1" ht="12.95" customHeight="1" x14ac:dyDescent="0.25">
      <c r="A174" s="38">
        <v>190</v>
      </c>
      <c r="B174" s="39" t="s">
        <v>29</v>
      </c>
      <c r="C174" s="40" t="s">
        <v>182</v>
      </c>
      <c r="D174" s="41">
        <v>9988.7660830979985</v>
      </c>
      <c r="E174" s="41">
        <v>9988.7660830979985</v>
      </c>
      <c r="F174" s="41"/>
      <c r="G174" s="41">
        <v>9988.7660830979985</v>
      </c>
      <c r="H174" s="42">
        <v>40563</v>
      </c>
      <c r="I174" s="42">
        <v>42720</v>
      </c>
      <c r="J174" s="42">
        <v>46738</v>
      </c>
      <c r="K174" s="43">
        <v>16</v>
      </c>
      <c r="L174" s="43">
        <v>0</v>
      </c>
      <c r="M174" s="36"/>
      <c r="N174" s="37"/>
      <c r="O174" s="37"/>
      <c r="P174" s="37"/>
    </row>
    <row r="175" spans="1:16" s="7" customFormat="1" ht="12.95" customHeight="1" x14ac:dyDescent="0.25">
      <c r="A175" s="38">
        <v>191</v>
      </c>
      <c r="B175" s="39" t="s">
        <v>29</v>
      </c>
      <c r="C175" s="40" t="s">
        <v>183</v>
      </c>
      <c r="D175" s="41">
        <v>2352.6089480339997</v>
      </c>
      <c r="E175" s="41">
        <v>2352.6089480339997</v>
      </c>
      <c r="F175" s="41"/>
      <c r="G175" s="41">
        <v>2352.6089480339997</v>
      </c>
      <c r="H175" s="42">
        <v>40224</v>
      </c>
      <c r="I175" s="42">
        <v>40735</v>
      </c>
      <c r="J175" s="42">
        <v>45548</v>
      </c>
      <c r="K175" s="43">
        <v>14</v>
      </c>
      <c r="L175" s="43">
        <v>5</v>
      </c>
      <c r="M175" s="36"/>
      <c r="N175" s="37"/>
      <c r="O175" s="37"/>
      <c r="P175" s="37"/>
    </row>
    <row r="176" spans="1:16" s="7" customFormat="1" ht="12.95" customHeight="1" x14ac:dyDescent="0.25">
      <c r="A176" s="38">
        <v>192</v>
      </c>
      <c r="B176" s="39" t="s">
        <v>29</v>
      </c>
      <c r="C176" s="40" t="s">
        <v>184</v>
      </c>
      <c r="D176" s="41">
        <v>7849.848285926998</v>
      </c>
      <c r="E176" s="41">
        <v>7849.848285926998</v>
      </c>
      <c r="F176" s="41"/>
      <c r="G176" s="41">
        <v>7849.848285926998</v>
      </c>
      <c r="H176" s="42">
        <v>40324</v>
      </c>
      <c r="I176" s="42">
        <v>43453</v>
      </c>
      <c r="J176" s="42">
        <v>47115</v>
      </c>
      <c r="K176" s="43">
        <v>17</v>
      </c>
      <c r="L176" s="43">
        <v>0</v>
      </c>
      <c r="M176" s="36"/>
      <c r="N176" s="37"/>
      <c r="O176" s="37"/>
      <c r="P176" s="37"/>
    </row>
    <row r="177" spans="1:16" s="7" customFormat="1" ht="12.95" customHeight="1" x14ac:dyDescent="0.25">
      <c r="A177" s="38">
        <v>193</v>
      </c>
      <c r="B177" s="39" t="s">
        <v>29</v>
      </c>
      <c r="C177" s="40" t="s">
        <v>185</v>
      </c>
      <c r="D177" s="41">
        <v>2143.5626055509997</v>
      </c>
      <c r="E177" s="41">
        <v>2143.5626055509997</v>
      </c>
      <c r="F177" s="41"/>
      <c r="G177" s="41">
        <v>2143.5626055509997</v>
      </c>
      <c r="H177" s="42">
        <v>40399</v>
      </c>
      <c r="I177" s="42">
        <v>40399</v>
      </c>
      <c r="J177" s="42">
        <v>44022</v>
      </c>
      <c r="K177" s="43">
        <v>9</v>
      </c>
      <c r="L177" s="43">
        <v>11</v>
      </c>
      <c r="M177" s="36"/>
      <c r="N177" s="37"/>
      <c r="O177" s="37"/>
      <c r="P177" s="37"/>
    </row>
    <row r="178" spans="1:16" s="7" customFormat="1" ht="12.95" customHeight="1" x14ac:dyDescent="0.25">
      <c r="A178" s="38">
        <v>194</v>
      </c>
      <c r="B178" s="39" t="s">
        <v>29</v>
      </c>
      <c r="C178" s="40" t="s">
        <v>186</v>
      </c>
      <c r="D178" s="41">
        <v>26983.040252048992</v>
      </c>
      <c r="E178" s="41">
        <v>26983.040252048992</v>
      </c>
      <c r="F178" s="41"/>
      <c r="G178" s="41">
        <v>26983.040252048992</v>
      </c>
      <c r="H178" s="42">
        <v>40618</v>
      </c>
      <c r="I178" s="42">
        <v>41246</v>
      </c>
      <c r="J178" s="42">
        <v>44669</v>
      </c>
      <c r="K178" s="43">
        <v>10</v>
      </c>
      <c r="L178" s="43">
        <v>9</v>
      </c>
      <c r="M178" s="36"/>
      <c r="N178" s="37"/>
      <c r="O178" s="37"/>
      <c r="P178" s="37"/>
    </row>
    <row r="179" spans="1:16" s="7" customFormat="1" ht="12.95" customHeight="1" x14ac:dyDescent="0.25">
      <c r="A179" s="38">
        <v>195</v>
      </c>
      <c r="B179" s="39" t="s">
        <v>29</v>
      </c>
      <c r="C179" s="40" t="s">
        <v>187</v>
      </c>
      <c r="D179" s="41">
        <v>12353.713512502498</v>
      </c>
      <c r="E179" s="41">
        <v>12353.713512502498</v>
      </c>
      <c r="F179" s="41"/>
      <c r="G179" s="41">
        <v>12353.713512502498</v>
      </c>
      <c r="H179" s="42">
        <v>40071</v>
      </c>
      <c r="I179" s="42">
        <v>41244</v>
      </c>
      <c r="J179" s="42">
        <v>44669</v>
      </c>
      <c r="K179" s="43">
        <v>12</v>
      </c>
      <c r="L179" s="43">
        <v>2</v>
      </c>
      <c r="M179" s="36"/>
      <c r="N179" s="37"/>
      <c r="O179" s="37"/>
      <c r="P179" s="37"/>
    </row>
    <row r="180" spans="1:16" s="7" customFormat="1" ht="12.95" customHeight="1" x14ac:dyDescent="0.25">
      <c r="A180" s="38">
        <v>197</v>
      </c>
      <c r="B180" s="39" t="s">
        <v>29</v>
      </c>
      <c r="C180" s="40" t="s">
        <v>188</v>
      </c>
      <c r="D180" s="41">
        <v>665.8490296304999</v>
      </c>
      <c r="E180" s="41">
        <v>665.8490296304999</v>
      </c>
      <c r="F180" s="41"/>
      <c r="G180" s="41">
        <v>665.8490296304999</v>
      </c>
      <c r="H180" s="42">
        <v>40470</v>
      </c>
      <c r="I180" s="42">
        <v>40524</v>
      </c>
      <c r="J180" s="42">
        <v>44153</v>
      </c>
      <c r="K180" s="43">
        <v>9</v>
      </c>
      <c r="L180" s="43">
        <v>11</v>
      </c>
      <c r="M180" s="36"/>
      <c r="N180" s="37"/>
      <c r="O180" s="37"/>
      <c r="P180" s="37"/>
    </row>
    <row r="181" spans="1:16" s="7" customFormat="1" ht="12.95" customHeight="1" x14ac:dyDescent="0.25">
      <c r="A181" s="38">
        <v>198</v>
      </c>
      <c r="B181" s="39" t="s">
        <v>29</v>
      </c>
      <c r="C181" s="40" t="s">
        <v>189</v>
      </c>
      <c r="D181" s="41">
        <v>18464.332146362998</v>
      </c>
      <c r="E181" s="41">
        <v>18464.332146362998</v>
      </c>
      <c r="F181" s="41"/>
      <c r="G181" s="41">
        <v>18464.332146362998</v>
      </c>
      <c r="H181" s="42">
        <v>40807</v>
      </c>
      <c r="I181" s="42">
        <v>42349</v>
      </c>
      <c r="J181" s="42">
        <v>46006</v>
      </c>
      <c r="K181" s="43">
        <v>13</v>
      </c>
      <c r="L181" s="43">
        <v>11</v>
      </c>
      <c r="M181" s="36"/>
      <c r="N181" s="37"/>
      <c r="O181" s="37"/>
      <c r="P181" s="37"/>
    </row>
    <row r="182" spans="1:16" s="7" customFormat="1" ht="12.95" customHeight="1" x14ac:dyDescent="0.25">
      <c r="A182" s="38">
        <v>199</v>
      </c>
      <c r="B182" s="39" t="s">
        <v>29</v>
      </c>
      <c r="C182" s="40" t="s">
        <v>190</v>
      </c>
      <c r="D182" s="41">
        <v>819.06001433549989</v>
      </c>
      <c r="E182" s="41">
        <v>819.06001433549989</v>
      </c>
      <c r="F182" s="41"/>
      <c r="G182" s="41">
        <v>819.06001433549989</v>
      </c>
      <c r="H182" s="42">
        <v>39764</v>
      </c>
      <c r="I182" s="42">
        <v>40339</v>
      </c>
      <c r="J182" s="42">
        <v>45548</v>
      </c>
      <c r="K182" s="43">
        <v>15</v>
      </c>
      <c r="L182" s="43">
        <v>8</v>
      </c>
      <c r="M182" s="36"/>
      <c r="N182" s="37"/>
      <c r="O182" s="37"/>
      <c r="P182" s="37"/>
    </row>
    <row r="183" spans="1:16" s="7" customFormat="1" ht="12.95" customHeight="1" x14ac:dyDescent="0.25">
      <c r="A183" s="38">
        <v>200</v>
      </c>
      <c r="B183" s="39" t="s">
        <v>118</v>
      </c>
      <c r="C183" s="40" t="s">
        <v>191</v>
      </c>
      <c r="D183" s="41">
        <v>5935.958438445</v>
      </c>
      <c r="E183" s="41">
        <v>5935.958438445</v>
      </c>
      <c r="F183" s="41"/>
      <c r="G183" s="41">
        <v>5935.958438445</v>
      </c>
      <c r="H183" s="42">
        <v>40984</v>
      </c>
      <c r="I183" s="42">
        <v>41687</v>
      </c>
      <c r="J183" s="42">
        <v>45271</v>
      </c>
      <c r="K183" s="43">
        <v>11</v>
      </c>
      <c r="L183" s="43">
        <v>8</v>
      </c>
      <c r="M183" s="36"/>
      <c r="N183" s="37"/>
      <c r="O183" s="37"/>
      <c r="P183" s="37"/>
    </row>
    <row r="184" spans="1:16" s="7" customFormat="1" ht="12.95" customHeight="1" x14ac:dyDescent="0.25">
      <c r="A184" s="38">
        <v>201</v>
      </c>
      <c r="B184" s="39" t="s">
        <v>118</v>
      </c>
      <c r="C184" s="40" t="s">
        <v>192</v>
      </c>
      <c r="D184" s="41">
        <v>14032.691097272998</v>
      </c>
      <c r="E184" s="41">
        <v>14032.691097272998</v>
      </c>
      <c r="F184" s="41"/>
      <c r="G184" s="41">
        <v>14032.691097272998</v>
      </c>
      <c r="H184" s="42">
        <v>40092</v>
      </c>
      <c r="I184" s="42">
        <v>41802</v>
      </c>
      <c r="J184" s="42">
        <v>45411</v>
      </c>
      <c r="K184" s="43">
        <v>13</v>
      </c>
      <c r="L184" s="43">
        <v>6</v>
      </c>
      <c r="M184" s="36"/>
      <c r="N184" s="37"/>
      <c r="O184" s="37"/>
      <c r="P184" s="37"/>
    </row>
    <row r="185" spans="1:16" s="7" customFormat="1" ht="12.95" customHeight="1" x14ac:dyDescent="0.25">
      <c r="A185" s="38">
        <v>202</v>
      </c>
      <c r="B185" s="39" t="s">
        <v>118</v>
      </c>
      <c r="C185" s="40" t="s">
        <v>193</v>
      </c>
      <c r="D185" s="41">
        <v>22522.365757291496</v>
      </c>
      <c r="E185" s="41">
        <v>22522.365757291496</v>
      </c>
      <c r="F185" s="41"/>
      <c r="G185" s="41">
        <v>22522.365757291496</v>
      </c>
      <c r="H185" s="42">
        <v>41276</v>
      </c>
      <c r="I185" s="42">
        <v>42217</v>
      </c>
      <c r="J185" s="42">
        <v>46875</v>
      </c>
      <c r="K185" s="43">
        <v>15</v>
      </c>
      <c r="L185" s="43">
        <v>3</v>
      </c>
      <c r="M185" s="36"/>
      <c r="N185" s="37"/>
      <c r="O185" s="37"/>
      <c r="P185" s="37"/>
    </row>
    <row r="186" spans="1:16" s="7" customFormat="1" ht="12.95" customHeight="1" x14ac:dyDescent="0.25">
      <c r="A186" s="38">
        <v>203</v>
      </c>
      <c r="B186" s="39" t="s">
        <v>118</v>
      </c>
      <c r="C186" s="40" t="s">
        <v>194</v>
      </c>
      <c r="D186" s="41">
        <v>2078.198047161</v>
      </c>
      <c r="E186" s="41">
        <v>2078.198047161</v>
      </c>
      <c r="F186" s="41"/>
      <c r="G186" s="41">
        <v>2078.198047161</v>
      </c>
      <c r="H186" s="42">
        <v>40155</v>
      </c>
      <c r="I186" s="42">
        <v>40154</v>
      </c>
      <c r="J186" s="42">
        <v>45555</v>
      </c>
      <c r="K186" s="43">
        <v>16</v>
      </c>
      <c r="L186" s="43">
        <v>1</v>
      </c>
      <c r="M186" s="36"/>
      <c r="N186" s="37"/>
      <c r="O186" s="37"/>
      <c r="P186" s="37"/>
    </row>
    <row r="187" spans="1:16" s="7" customFormat="1" ht="12.95" customHeight="1" x14ac:dyDescent="0.25">
      <c r="A187" s="38">
        <v>204</v>
      </c>
      <c r="B187" s="39" t="s">
        <v>118</v>
      </c>
      <c r="C187" s="40" t="s">
        <v>195</v>
      </c>
      <c r="D187" s="41">
        <v>6432.0722451899992</v>
      </c>
      <c r="E187" s="41">
        <v>6432.0722451899992</v>
      </c>
      <c r="F187" s="41"/>
      <c r="G187" s="41">
        <v>6432.0722451899992</v>
      </c>
      <c r="H187" s="42">
        <v>40385</v>
      </c>
      <c r="I187" s="42">
        <v>43163</v>
      </c>
      <c r="J187" s="42">
        <v>47787</v>
      </c>
      <c r="K187" s="43">
        <v>19</v>
      </c>
      <c r="L187" s="43">
        <v>11</v>
      </c>
      <c r="M187" s="36"/>
      <c r="N187" s="37"/>
      <c r="O187" s="37"/>
      <c r="P187" s="37"/>
    </row>
    <row r="188" spans="1:16" s="7" customFormat="1" ht="12.95" customHeight="1" x14ac:dyDescent="0.25">
      <c r="A188" s="38">
        <v>205</v>
      </c>
      <c r="B188" s="39" t="s">
        <v>81</v>
      </c>
      <c r="C188" s="40" t="s">
        <v>196</v>
      </c>
      <c r="D188" s="41">
        <v>3404.5113688604993</v>
      </c>
      <c r="E188" s="41">
        <v>3404.5113688604993</v>
      </c>
      <c r="F188" s="41"/>
      <c r="G188" s="41">
        <v>3404.5113688604993</v>
      </c>
      <c r="H188" s="42">
        <v>39902</v>
      </c>
      <c r="I188" s="42">
        <v>40455</v>
      </c>
      <c r="J188" s="42">
        <v>44022</v>
      </c>
      <c r="K188" s="43">
        <v>11</v>
      </c>
      <c r="L188" s="43">
        <v>0</v>
      </c>
      <c r="M188" s="36"/>
      <c r="N188" s="37"/>
      <c r="O188" s="37"/>
      <c r="P188" s="37"/>
    </row>
    <row r="189" spans="1:16" s="7" customFormat="1" ht="12.95" customHeight="1" x14ac:dyDescent="0.25">
      <c r="A189" s="49" t="s">
        <v>197</v>
      </c>
      <c r="B189" s="43"/>
      <c r="C189" s="30"/>
      <c r="D189" s="44">
        <v>165838.03777762651</v>
      </c>
      <c r="E189" s="44">
        <v>165838.03777762651</v>
      </c>
      <c r="F189" s="44"/>
      <c r="G189" s="44">
        <v>165838.03777762651</v>
      </c>
      <c r="H189" s="42"/>
      <c r="I189" s="42"/>
      <c r="J189" s="42"/>
      <c r="K189" s="43"/>
      <c r="L189" s="43"/>
      <c r="M189" s="36"/>
      <c r="N189" s="37"/>
      <c r="O189" s="37"/>
      <c r="P189" s="37"/>
    </row>
    <row r="190" spans="1:16" s="7" customFormat="1" ht="12.95" customHeight="1" x14ac:dyDescent="0.25">
      <c r="A190" s="38">
        <v>206</v>
      </c>
      <c r="B190" s="39" t="s">
        <v>29</v>
      </c>
      <c r="C190" s="40" t="s">
        <v>367</v>
      </c>
      <c r="D190" s="41">
        <v>2514.6077598450001</v>
      </c>
      <c r="E190" s="41">
        <v>2514.6077598450001</v>
      </c>
      <c r="F190" s="41"/>
      <c r="G190" s="41">
        <v>2514.6077598450001</v>
      </c>
      <c r="H190" s="42">
        <v>39936</v>
      </c>
      <c r="I190" s="42">
        <v>39936</v>
      </c>
      <c r="J190" s="42">
        <v>43619</v>
      </c>
      <c r="K190" s="43">
        <v>10</v>
      </c>
      <c r="L190" s="43">
        <v>0</v>
      </c>
      <c r="M190" s="36"/>
      <c r="N190" s="37"/>
      <c r="O190" s="37"/>
      <c r="P190" s="37"/>
    </row>
    <row r="191" spans="1:16" s="7" customFormat="1" ht="12.95" customHeight="1" x14ac:dyDescent="0.25">
      <c r="A191" s="38">
        <v>207</v>
      </c>
      <c r="B191" s="39" t="s">
        <v>29</v>
      </c>
      <c r="C191" s="40" t="s">
        <v>198</v>
      </c>
      <c r="D191" s="41">
        <v>1819.3142263139998</v>
      </c>
      <c r="E191" s="41">
        <v>1819.3142263139998</v>
      </c>
      <c r="F191" s="41"/>
      <c r="G191" s="41">
        <v>1819.3142263139998</v>
      </c>
      <c r="H191" s="42">
        <v>39998</v>
      </c>
      <c r="I191" s="42">
        <v>40674</v>
      </c>
      <c r="J191" s="42">
        <v>45548</v>
      </c>
      <c r="K191" s="43">
        <v>14</v>
      </c>
      <c r="L191" s="43">
        <v>11</v>
      </c>
      <c r="M191" s="36"/>
      <c r="N191" s="37"/>
      <c r="O191" s="37"/>
      <c r="P191" s="37"/>
    </row>
    <row r="192" spans="1:16" s="7" customFormat="1" ht="12.95" customHeight="1" x14ac:dyDescent="0.25">
      <c r="A192" s="38">
        <v>208</v>
      </c>
      <c r="B192" s="39" t="s">
        <v>29</v>
      </c>
      <c r="C192" s="40" t="s">
        <v>199</v>
      </c>
      <c r="D192" s="41">
        <v>1355.3394935399999</v>
      </c>
      <c r="E192" s="41">
        <v>1355.3394935399999</v>
      </c>
      <c r="F192" s="41"/>
      <c r="G192" s="41">
        <v>1355.3394935399999</v>
      </c>
      <c r="H192" s="42">
        <v>40154</v>
      </c>
      <c r="I192" s="42">
        <v>40154</v>
      </c>
      <c r="J192" s="42">
        <v>45548</v>
      </c>
      <c r="K192" s="43">
        <v>14</v>
      </c>
      <c r="L192" s="43">
        <v>5</v>
      </c>
      <c r="M192" s="36"/>
      <c r="N192" s="37"/>
      <c r="O192" s="37"/>
      <c r="P192" s="37"/>
    </row>
    <row r="193" spans="1:16" s="7" customFormat="1" ht="12.95" customHeight="1" x14ac:dyDescent="0.25">
      <c r="A193" s="38">
        <v>209</v>
      </c>
      <c r="B193" s="39" t="s">
        <v>29</v>
      </c>
      <c r="C193" s="40" t="s">
        <v>200</v>
      </c>
      <c r="D193" s="41">
        <v>11685.845752258498</v>
      </c>
      <c r="E193" s="41">
        <v>11685.845752258498</v>
      </c>
      <c r="F193" s="41"/>
      <c r="G193" s="41">
        <v>11685.845752258498</v>
      </c>
      <c r="H193" s="42">
        <v>40506</v>
      </c>
      <c r="I193" s="42">
        <v>43059</v>
      </c>
      <c r="J193" s="42">
        <v>46020</v>
      </c>
      <c r="K193" s="43">
        <v>14</v>
      </c>
      <c r="L193" s="43">
        <v>7</v>
      </c>
      <c r="M193" s="36"/>
      <c r="N193" s="37"/>
      <c r="O193" s="37"/>
      <c r="P193" s="37"/>
    </row>
    <row r="194" spans="1:16" s="7" customFormat="1" ht="12.95" customHeight="1" x14ac:dyDescent="0.25">
      <c r="A194" s="38">
        <v>210</v>
      </c>
      <c r="B194" s="39" t="s">
        <v>118</v>
      </c>
      <c r="C194" s="40" t="s">
        <v>201</v>
      </c>
      <c r="D194" s="41">
        <v>7110.8465173694985</v>
      </c>
      <c r="E194" s="41">
        <v>7110.8465173694985</v>
      </c>
      <c r="F194" s="41"/>
      <c r="G194" s="41">
        <v>7110.8465173694985</v>
      </c>
      <c r="H194" s="42">
        <v>40487</v>
      </c>
      <c r="I194" s="42">
        <v>40759</v>
      </c>
      <c r="J194" s="42">
        <v>44153</v>
      </c>
      <c r="K194" s="43">
        <v>9</v>
      </c>
      <c r="L194" s="43">
        <v>11</v>
      </c>
      <c r="M194" s="36"/>
      <c r="N194" s="37"/>
      <c r="O194" s="37"/>
      <c r="P194" s="37"/>
    </row>
    <row r="195" spans="1:16" s="7" customFormat="1" ht="12.95" customHeight="1" x14ac:dyDescent="0.25">
      <c r="A195" s="38">
        <v>211</v>
      </c>
      <c r="B195" s="39" t="s">
        <v>118</v>
      </c>
      <c r="C195" s="40" t="s">
        <v>202</v>
      </c>
      <c r="D195" s="41">
        <v>22664.570380253997</v>
      </c>
      <c r="E195" s="41">
        <v>22664.570380253997</v>
      </c>
      <c r="F195" s="41"/>
      <c r="G195" s="41">
        <v>22664.570380253997</v>
      </c>
      <c r="H195" s="42">
        <v>40335</v>
      </c>
      <c r="I195" s="42">
        <v>41881</v>
      </c>
      <c r="J195" s="42">
        <v>46387</v>
      </c>
      <c r="K195" s="43">
        <v>16</v>
      </c>
      <c r="L195" s="43">
        <v>5</v>
      </c>
      <c r="M195" s="36"/>
      <c r="N195" s="37"/>
      <c r="O195" s="37"/>
      <c r="P195" s="37"/>
    </row>
    <row r="196" spans="1:16" s="7" customFormat="1" ht="12.95" customHeight="1" x14ac:dyDescent="0.25">
      <c r="A196" s="38">
        <v>212</v>
      </c>
      <c r="B196" s="39" t="s">
        <v>29</v>
      </c>
      <c r="C196" s="40" t="s">
        <v>203</v>
      </c>
      <c r="D196" s="41">
        <v>7704.7953332399993</v>
      </c>
      <c r="E196" s="41">
        <v>7704.7953332399993</v>
      </c>
      <c r="F196" s="41"/>
      <c r="G196" s="41">
        <v>7704.7953332399993</v>
      </c>
      <c r="H196" s="42">
        <v>40471</v>
      </c>
      <c r="I196" s="42">
        <v>42369</v>
      </c>
      <c r="J196" s="42">
        <v>44022</v>
      </c>
      <c r="K196" s="43">
        <v>9</v>
      </c>
      <c r="L196" s="43">
        <v>9</v>
      </c>
      <c r="M196" s="36"/>
      <c r="N196" s="37"/>
      <c r="O196" s="37"/>
      <c r="P196" s="37"/>
    </row>
    <row r="197" spans="1:16" s="7" customFormat="1" ht="12.95" customHeight="1" x14ac:dyDescent="0.25">
      <c r="A197" s="38">
        <v>213</v>
      </c>
      <c r="B197" s="39" t="s">
        <v>29</v>
      </c>
      <c r="C197" s="40" t="s">
        <v>204</v>
      </c>
      <c r="D197" s="41">
        <v>19330.545666505499</v>
      </c>
      <c r="E197" s="41">
        <v>19330.545666505499</v>
      </c>
      <c r="F197" s="41"/>
      <c r="G197" s="41">
        <v>19330.545666505499</v>
      </c>
      <c r="H197" s="42">
        <v>40428</v>
      </c>
      <c r="I197" s="42">
        <v>43059</v>
      </c>
      <c r="J197" s="42">
        <v>46008</v>
      </c>
      <c r="K197" s="43">
        <v>11</v>
      </c>
      <c r="L197" s="43">
        <v>0</v>
      </c>
      <c r="M197" s="36"/>
      <c r="N197" s="37"/>
      <c r="O197" s="37"/>
      <c r="P197" s="37"/>
    </row>
    <row r="198" spans="1:16" s="7" customFormat="1" ht="12.95" customHeight="1" x14ac:dyDescent="0.25">
      <c r="A198" s="38">
        <v>214</v>
      </c>
      <c r="B198" s="39" t="s">
        <v>29</v>
      </c>
      <c r="C198" s="40" t="s">
        <v>205</v>
      </c>
      <c r="D198" s="41">
        <v>17080.6096752255</v>
      </c>
      <c r="E198" s="41">
        <v>17080.6096752255</v>
      </c>
      <c r="F198" s="41"/>
      <c r="G198" s="41">
        <v>17080.6096752255</v>
      </c>
      <c r="H198" s="42">
        <v>40548</v>
      </c>
      <c r="I198" s="42">
        <v>43451</v>
      </c>
      <c r="J198" s="42">
        <v>46021</v>
      </c>
      <c r="K198" s="43">
        <v>14</v>
      </c>
      <c r="L198" s="43">
        <v>5</v>
      </c>
      <c r="M198" s="50"/>
      <c r="N198" s="51"/>
      <c r="O198" s="52"/>
      <c r="P198" s="52"/>
    </row>
    <row r="199" spans="1:16" s="7" customFormat="1" ht="12.95" customHeight="1" x14ac:dyDescent="0.25">
      <c r="A199" s="38">
        <v>215</v>
      </c>
      <c r="B199" s="39" t="s">
        <v>118</v>
      </c>
      <c r="C199" s="40" t="s">
        <v>206</v>
      </c>
      <c r="D199" s="41">
        <v>2946.7604043719998</v>
      </c>
      <c r="E199" s="41">
        <v>2946.7604043719998</v>
      </c>
      <c r="F199" s="41"/>
      <c r="G199" s="41">
        <v>2946.7604043719998</v>
      </c>
      <c r="H199" s="42">
        <v>40361</v>
      </c>
      <c r="I199" s="42">
        <v>42828</v>
      </c>
      <c r="J199" s="42">
        <v>46482</v>
      </c>
      <c r="K199" s="43">
        <v>16</v>
      </c>
      <c r="L199" s="43">
        <v>11</v>
      </c>
      <c r="M199" s="50"/>
      <c r="N199" s="51"/>
      <c r="O199" s="52"/>
      <c r="P199" s="52"/>
    </row>
    <row r="200" spans="1:16" s="7" customFormat="1" ht="12.95" customHeight="1" x14ac:dyDescent="0.25">
      <c r="A200" s="38">
        <v>216</v>
      </c>
      <c r="B200" s="39" t="s">
        <v>96</v>
      </c>
      <c r="C200" s="40" t="s">
        <v>207</v>
      </c>
      <c r="D200" s="41">
        <v>5505.2384594129999</v>
      </c>
      <c r="E200" s="41">
        <v>5505.2384594129999</v>
      </c>
      <c r="F200" s="41"/>
      <c r="G200" s="41">
        <v>5505.2384594129999</v>
      </c>
      <c r="H200" s="42">
        <v>41157</v>
      </c>
      <c r="I200" s="42">
        <v>42034</v>
      </c>
      <c r="J200" s="42">
        <v>45687</v>
      </c>
      <c r="K200" s="43">
        <v>11</v>
      </c>
      <c r="L200" s="43">
        <v>0</v>
      </c>
      <c r="M200" s="50"/>
      <c r="N200" s="51"/>
      <c r="O200" s="52"/>
      <c r="P200" s="52"/>
    </row>
    <row r="201" spans="1:16" s="7" customFormat="1" ht="12.95" customHeight="1" x14ac:dyDescent="0.25">
      <c r="A201" s="38">
        <v>217</v>
      </c>
      <c r="B201" s="39" t="s">
        <v>96</v>
      </c>
      <c r="C201" s="40" t="s">
        <v>208</v>
      </c>
      <c r="D201" s="41">
        <v>4127.7239211959986</v>
      </c>
      <c r="E201" s="41">
        <v>4127.7239211959986</v>
      </c>
      <c r="F201" s="41"/>
      <c r="G201" s="41">
        <v>4127.7239211959986</v>
      </c>
      <c r="H201" s="42">
        <v>41688</v>
      </c>
      <c r="I201" s="42">
        <v>41708</v>
      </c>
      <c r="J201" s="42">
        <v>48319</v>
      </c>
      <c r="K201" s="43">
        <v>17</v>
      </c>
      <c r="L201" s="43">
        <v>6</v>
      </c>
      <c r="M201" s="50"/>
      <c r="N201" s="51"/>
      <c r="O201" s="52"/>
      <c r="P201" s="52"/>
    </row>
    <row r="202" spans="1:16" s="7" customFormat="1" ht="12.95" customHeight="1" x14ac:dyDescent="0.25">
      <c r="A202" s="38">
        <v>218</v>
      </c>
      <c r="B202" s="39" t="s">
        <v>25</v>
      </c>
      <c r="C202" s="40" t="s">
        <v>209</v>
      </c>
      <c r="D202" s="41">
        <v>490.4817590655</v>
      </c>
      <c r="E202" s="41">
        <v>490.4817590655</v>
      </c>
      <c r="F202" s="41"/>
      <c r="G202" s="41">
        <v>490.4817590655</v>
      </c>
      <c r="H202" s="42">
        <v>40481</v>
      </c>
      <c r="I202" s="42">
        <v>40501</v>
      </c>
      <c r="J202" s="42">
        <v>44022</v>
      </c>
      <c r="K202" s="43">
        <v>9</v>
      </c>
      <c r="L202" s="43">
        <v>7</v>
      </c>
      <c r="M202" s="50"/>
      <c r="N202" s="51"/>
      <c r="O202" s="52"/>
      <c r="P202" s="52"/>
    </row>
    <row r="203" spans="1:16" s="7" customFormat="1" ht="12.95" customHeight="1" x14ac:dyDescent="0.25">
      <c r="A203" s="38">
        <v>219</v>
      </c>
      <c r="B203" s="39" t="s">
        <v>118</v>
      </c>
      <c r="C203" s="40" t="s">
        <v>210</v>
      </c>
      <c r="D203" s="41">
        <v>5342.917667647499</v>
      </c>
      <c r="E203" s="41">
        <v>5342.917667647499</v>
      </c>
      <c r="F203" s="41"/>
      <c r="G203" s="41">
        <v>5342.917667647499</v>
      </c>
      <c r="H203" s="42">
        <v>40823</v>
      </c>
      <c r="I203" s="42">
        <v>40823</v>
      </c>
      <c r="J203" s="42">
        <v>44481</v>
      </c>
      <c r="K203" s="43">
        <v>9</v>
      </c>
      <c r="L203" s="43">
        <v>6</v>
      </c>
      <c r="M203" s="50"/>
      <c r="N203" s="51"/>
      <c r="O203" s="52"/>
      <c r="P203" s="52"/>
    </row>
    <row r="204" spans="1:16" s="7" customFormat="1" ht="12.95" customHeight="1" x14ac:dyDescent="0.25">
      <c r="A204" s="38">
        <v>222</v>
      </c>
      <c r="B204" s="39" t="s">
        <v>15</v>
      </c>
      <c r="C204" s="40" t="s">
        <v>211</v>
      </c>
      <c r="D204" s="41">
        <v>50154.586142120985</v>
      </c>
      <c r="E204" s="41">
        <v>50154.586142120985</v>
      </c>
      <c r="F204" s="41"/>
      <c r="G204" s="41">
        <v>50154.586142120985</v>
      </c>
      <c r="H204" s="42">
        <v>40848</v>
      </c>
      <c r="I204" s="42">
        <v>42003</v>
      </c>
      <c r="J204" s="42">
        <v>48886</v>
      </c>
      <c r="K204" s="43">
        <v>22</v>
      </c>
      <c r="L204" s="43">
        <v>0</v>
      </c>
      <c r="M204" s="50"/>
      <c r="N204" s="51"/>
      <c r="O204" s="52"/>
      <c r="P204" s="52"/>
    </row>
    <row r="205" spans="1:16" s="7" customFormat="1" ht="12.95" customHeight="1" x14ac:dyDescent="0.25">
      <c r="A205" s="38">
        <v>223</v>
      </c>
      <c r="B205" s="39" t="s">
        <v>25</v>
      </c>
      <c r="C205" s="40" t="s">
        <v>212</v>
      </c>
      <c r="D205" s="41">
        <v>155.96329295249998</v>
      </c>
      <c r="E205" s="41">
        <v>155.96329295249998</v>
      </c>
      <c r="F205" s="41"/>
      <c r="G205" s="41">
        <v>155.96329295249998</v>
      </c>
      <c r="H205" s="42">
        <v>40850</v>
      </c>
      <c r="I205" s="42">
        <v>40913</v>
      </c>
      <c r="J205" s="42">
        <v>44022</v>
      </c>
      <c r="K205" s="43">
        <v>8</v>
      </c>
      <c r="L205" s="43">
        <v>6</v>
      </c>
      <c r="M205" s="50"/>
      <c r="N205" s="51"/>
      <c r="O205" s="52"/>
      <c r="P205" s="52"/>
    </row>
    <row r="206" spans="1:16" s="7" customFormat="1" ht="12.95" customHeight="1" x14ac:dyDescent="0.25">
      <c r="A206" s="38">
        <v>225</v>
      </c>
      <c r="B206" s="39" t="s">
        <v>25</v>
      </c>
      <c r="C206" s="40" t="s">
        <v>213</v>
      </c>
      <c r="D206" s="41">
        <v>37.7471075805</v>
      </c>
      <c r="E206" s="41">
        <v>37.7471075805</v>
      </c>
      <c r="F206" s="41"/>
      <c r="G206" s="41">
        <v>37.7471075805</v>
      </c>
      <c r="H206" s="42">
        <v>40571</v>
      </c>
      <c r="I206" s="42">
        <v>40571</v>
      </c>
      <c r="J206" s="42">
        <v>44225</v>
      </c>
      <c r="K206" s="43">
        <v>9</v>
      </c>
      <c r="L206" s="43">
        <v>6</v>
      </c>
      <c r="M206" s="50"/>
      <c r="N206" s="51"/>
      <c r="O206" s="52"/>
      <c r="P206" s="52"/>
    </row>
    <row r="207" spans="1:16" s="7" customFormat="1" ht="12.95" customHeight="1" x14ac:dyDescent="0.25">
      <c r="A207" s="38">
        <v>226</v>
      </c>
      <c r="B207" s="39" t="s">
        <v>17</v>
      </c>
      <c r="C207" s="40" t="s">
        <v>214</v>
      </c>
      <c r="D207" s="41">
        <v>378.21563378549996</v>
      </c>
      <c r="E207" s="41">
        <v>378.21563378549996</v>
      </c>
      <c r="F207" s="41"/>
      <c r="G207" s="41">
        <v>378.21563378549996</v>
      </c>
      <c r="H207" s="42">
        <v>42472</v>
      </c>
      <c r="I207" s="42">
        <v>42094</v>
      </c>
      <c r="J207" s="42">
        <v>46281</v>
      </c>
      <c r="K207" s="43">
        <v>11</v>
      </c>
      <c r="L207" s="43">
        <v>4</v>
      </c>
      <c r="M207" s="50"/>
      <c r="N207" s="51"/>
      <c r="O207" s="52"/>
      <c r="P207" s="52"/>
    </row>
    <row r="208" spans="1:16" s="7" customFormat="1" ht="12.95" customHeight="1" x14ac:dyDescent="0.25">
      <c r="A208" s="38">
        <v>227</v>
      </c>
      <c r="B208" s="39" t="s">
        <v>13</v>
      </c>
      <c r="C208" s="40" t="s">
        <v>215</v>
      </c>
      <c r="D208" s="41">
        <v>2105.6208969959998</v>
      </c>
      <c r="E208" s="41">
        <v>2105.6208969959998</v>
      </c>
      <c r="F208" s="41"/>
      <c r="G208" s="41">
        <v>2105.6208969959998</v>
      </c>
      <c r="H208" s="42">
        <v>41261</v>
      </c>
      <c r="I208" s="42">
        <v>41360</v>
      </c>
      <c r="J208" s="42">
        <v>44680</v>
      </c>
      <c r="K208" s="43">
        <v>9</v>
      </c>
      <c r="L208" s="43">
        <v>0</v>
      </c>
      <c r="M208" s="50"/>
      <c r="N208" s="51"/>
      <c r="O208" s="52"/>
      <c r="P208" s="52"/>
    </row>
    <row r="209" spans="1:16" s="7" customFormat="1" ht="12.95" customHeight="1" x14ac:dyDescent="0.25">
      <c r="A209" s="38">
        <v>228</v>
      </c>
      <c r="B209" s="39" t="s">
        <v>25</v>
      </c>
      <c r="C209" s="40" t="s">
        <v>216</v>
      </c>
      <c r="D209" s="41">
        <v>1293.7052250989998</v>
      </c>
      <c r="E209" s="41">
        <v>1293.7052250989998</v>
      </c>
      <c r="F209" s="41"/>
      <c r="G209" s="41">
        <v>1293.7052250989998</v>
      </c>
      <c r="H209" s="42">
        <v>41227</v>
      </c>
      <c r="I209" s="42">
        <v>41243</v>
      </c>
      <c r="J209" s="42">
        <v>45044</v>
      </c>
      <c r="K209" s="43">
        <v>10</v>
      </c>
      <c r="L209" s="43">
        <v>0</v>
      </c>
      <c r="M209" s="50"/>
      <c r="N209" s="51"/>
      <c r="O209" s="52"/>
      <c r="P209" s="52"/>
    </row>
    <row r="210" spans="1:16" s="7" customFormat="1" ht="12.95" customHeight="1" x14ac:dyDescent="0.25">
      <c r="A210" s="38">
        <v>229</v>
      </c>
      <c r="B210" s="39" t="s">
        <v>23</v>
      </c>
      <c r="C210" s="40" t="s">
        <v>217</v>
      </c>
      <c r="D210" s="41">
        <v>2032.6024628459998</v>
      </c>
      <c r="E210" s="41">
        <v>2032.6024628459998</v>
      </c>
      <c r="F210" s="41"/>
      <c r="G210" s="41">
        <v>2032.6024628459998</v>
      </c>
      <c r="H210" s="42">
        <v>41668</v>
      </c>
      <c r="I210" s="42">
        <v>42826</v>
      </c>
      <c r="J210" s="42">
        <v>46508</v>
      </c>
      <c r="K210" s="43">
        <v>13</v>
      </c>
      <c r="L210" s="43">
        <v>5</v>
      </c>
      <c r="M210" s="50"/>
      <c r="N210" s="51"/>
      <c r="O210" s="52"/>
      <c r="P210" s="52"/>
    </row>
    <row r="211" spans="1:16" s="7" customFormat="1" ht="12.95" customHeight="1" x14ac:dyDescent="0.25">
      <c r="A211" s="49" t="s">
        <v>218</v>
      </c>
      <c r="B211" s="53"/>
      <c r="C211" s="40"/>
      <c r="D211" s="44">
        <v>89484.300321263989</v>
      </c>
      <c r="E211" s="44">
        <v>89484.300321263989</v>
      </c>
      <c r="F211" s="44"/>
      <c r="G211" s="44">
        <v>89484.300321263989</v>
      </c>
      <c r="H211" s="42"/>
      <c r="I211" s="42"/>
      <c r="J211" s="42"/>
      <c r="K211" s="43"/>
      <c r="L211" s="43"/>
      <c r="M211" s="50"/>
      <c r="N211" s="51"/>
      <c r="O211" s="52"/>
      <c r="P211" s="52"/>
    </row>
    <row r="212" spans="1:16" s="7" customFormat="1" ht="12.95" customHeight="1" x14ac:dyDescent="0.25">
      <c r="A212" s="38">
        <v>230</v>
      </c>
      <c r="B212" s="39" t="s">
        <v>118</v>
      </c>
      <c r="C212" s="40" t="s">
        <v>219</v>
      </c>
      <c r="D212" s="41">
        <v>9677.549008552498</v>
      </c>
      <c r="E212" s="41">
        <v>9677.549008552498</v>
      </c>
      <c r="F212" s="41"/>
      <c r="G212" s="41">
        <v>9677.549008552498</v>
      </c>
      <c r="H212" s="42">
        <v>43192</v>
      </c>
      <c r="I212" s="42">
        <v>43192</v>
      </c>
      <c r="J212" s="42">
        <v>46846</v>
      </c>
      <c r="K212" s="43">
        <v>10</v>
      </c>
      <c r="L212" s="43">
        <v>0</v>
      </c>
      <c r="M212" s="50"/>
      <c r="N212" s="51"/>
      <c r="O212" s="52"/>
      <c r="P212" s="52"/>
    </row>
    <row r="213" spans="1:16" s="7" customFormat="1" ht="12.95" customHeight="1" x14ac:dyDescent="0.25">
      <c r="A213" s="38">
        <v>231</v>
      </c>
      <c r="B213" s="39" t="s">
        <v>118</v>
      </c>
      <c r="C213" s="40" t="s">
        <v>220</v>
      </c>
      <c r="D213" s="41">
        <v>3349.5708832199998</v>
      </c>
      <c r="E213" s="41">
        <v>3349.5708832199998</v>
      </c>
      <c r="F213" s="41"/>
      <c r="G213" s="41">
        <v>3349.5708832199998</v>
      </c>
      <c r="H213" s="42">
        <v>40366</v>
      </c>
      <c r="I213" s="42">
        <v>42835</v>
      </c>
      <c r="J213" s="42">
        <v>46588</v>
      </c>
      <c r="K213" s="43">
        <v>16</v>
      </c>
      <c r="L213" s="43">
        <v>11</v>
      </c>
      <c r="M213" s="50"/>
      <c r="N213" s="51"/>
      <c r="O213" s="52"/>
      <c r="P213" s="52"/>
    </row>
    <row r="214" spans="1:16" s="7" customFormat="1" ht="12.95" customHeight="1" x14ac:dyDescent="0.25">
      <c r="A214" s="38">
        <v>233</v>
      </c>
      <c r="B214" s="39" t="s">
        <v>118</v>
      </c>
      <c r="C214" s="40" t="s">
        <v>221</v>
      </c>
      <c r="D214" s="41">
        <v>526.2338716784999</v>
      </c>
      <c r="E214" s="41">
        <v>526.2338716784999</v>
      </c>
      <c r="F214" s="41"/>
      <c r="G214" s="41">
        <v>526.2338716784999</v>
      </c>
      <c r="H214" s="42">
        <v>40382</v>
      </c>
      <c r="I214" s="42">
        <v>40389</v>
      </c>
      <c r="J214" s="42">
        <v>44010</v>
      </c>
      <c r="K214" s="43">
        <v>9</v>
      </c>
      <c r="L214" s="43">
        <v>6</v>
      </c>
      <c r="M214" s="50"/>
      <c r="N214" s="51"/>
      <c r="O214" s="52"/>
      <c r="P214" s="52"/>
    </row>
    <row r="215" spans="1:16" s="7" customFormat="1" ht="12.95" customHeight="1" x14ac:dyDescent="0.25">
      <c r="A215" s="38">
        <v>234</v>
      </c>
      <c r="B215" s="39" t="s">
        <v>118</v>
      </c>
      <c r="C215" s="40" t="s">
        <v>222</v>
      </c>
      <c r="D215" s="41">
        <v>3919.1262937919996</v>
      </c>
      <c r="E215" s="41">
        <v>3919.1262937919996</v>
      </c>
      <c r="F215" s="41"/>
      <c r="G215" s="41">
        <v>3919.1262937919996</v>
      </c>
      <c r="H215" s="42">
        <v>42795</v>
      </c>
      <c r="I215" s="42">
        <v>42856</v>
      </c>
      <c r="J215" s="42">
        <v>46510</v>
      </c>
      <c r="K215" s="43">
        <v>10</v>
      </c>
      <c r="L215" s="43">
        <v>0</v>
      </c>
      <c r="M215" s="50"/>
      <c r="N215" s="51"/>
      <c r="O215" s="52"/>
      <c r="P215" s="52"/>
    </row>
    <row r="216" spans="1:16" s="7" customFormat="1" ht="12.95" customHeight="1" x14ac:dyDescent="0.25">
      <c r="A216" s="38">
        <v>235</v>
      </c>
      <c r="B216" s="39" t="s">
        <v>17</v>
      </c>
      <c r="C216" s="40" t="s">
        <v>223</v>
      </c>
      <c r="D216" s="41">
        <v>1431.898715304</v>
      </c>
      <c r="E216" s="41">
        <v>1431.898715304</v>
      </c>
      <c r="F216" s="41"/>
      <c r="G216" s="41">
        <v>1431.898715304</v>
      </c>
      <c r="H216" s="42">
        <v>41832</v>
      </c>
      <c r="I216" s="42">
        <v>41831</v>
      </c>
      <c r="J216" s="42">
        <v>45655</v>
      </c>
      <c r="K216" s="43">
        <v>10</v>
      </c>
      <c r="L216" s="43">
        <v>4</v>
      </c>
      <c r="M216" s="50"/>
      <c r="N216" s="51"/>
      <c r="O216" s="52"/>
      <c r="P216" s="52"/>
    </row>
    <row r="217" spans="1:16" s="7" customFormat="1" ht="12.95" customHeight="1" x14ac:dyDescent="0.25">
      <c r="A217" s="38">
        <v>236</v>
      </c>
      <c r="B217" s="39" t="s">
        <v>17</v>
      </c>
      <c r="C217" s="40" t="s">
        <v>224</v>
      </c>
      <c r="D217" s="41">
        <v>590.61651562799989</v>
      </c>
      <c r="E217" s="41">
        <v>590.61651562799989</v>
      </c>
      <c r="F217" s="41"/>
      <c r="G217" s="41">
        <v>590.61651562799989</v>
      </c>
      <c r="H217" s="42">
        <v>41217</v>
      </c>
      <c r="I217" s="42">
        <v>41217</v>
      </c>
      <c r="J217" s="42">
        <v>44742</v>
      </c>
      <c r="K217" s="43">
        <v>9</v>
      </c>
      <c r="L217" s="43">
        <v>6</v>
      </c>
      <c r="M217" s="50"/>
      <c r="N217" s="51"/>
      <c r="O217" s="52"/>
      <c r="P217" s="52"/>
    </row>
    <row r="218" spans="1:16" s="7" customFormat="1" ht="12.95" customHeight="1" x14ac:dyDescent="0.25">
      <c r="A218" s="38">
        <v>237</v>
      </c>
      <c r="B218" s="39" t="s">
        <v>25</v>
      </c>
      <c r="C218" s="40" t="s">
        <v>225</v>
      </c>
      <c r="D218" s="41">
        <v>1685.1550650659999</v>
      </c>
      <c r="E218" s="41">
        <v>1685.1550650659999</v>
      </c>
      <c r="F218" s="41"/>
      <c r="G218" s="41">
        <v>1685.1550650659999</v>
      </c>
      <c r="H218" s="42">
        <v>42354</v>
      </c>
      <c r="I218" s="42">
        <v>42430</v>
      </c>
      <c r="J218" s="42">
        <v>46113</v>
      </c>
      <c r="K218" s="43">
        <v>10</v>
      </c>
      <c r="L218" s="43">
        <v>0</v>
      </c>
      <c r="M218" s="36"/>
      <c r="N218" s="37"/>
      <c r="O218" s="37"/>
      <c r="P218" s="37"/>
    </row>
    <row r="219" spans="1:16" s="7" customFormat="1" ht="12.95" customHeight="1" x14ac:dyDescent="0.25">
      <c r="A219" s="38">
        <v>242</v>
      </c>
      <c r="B219" s="39" t="s">
        <v>29</v>
      </c>
      <c r="C219" s="30" t="s">
        <v>368</v>
      </c>
      <c r="D219" s="41">
        <v>16047.710806094998</v>
      </c>
      <c r="E219" s="41">
        <v>16047.710806094998</v>
      </c>
      <c r="F219" s="41"/>
      <c r="G219" s="41">
        <v>16047.710806094998</v>
      </c>
      <c r="H219" s="42">
        <v>40716</v>
      </c>
      <c r="I219" s="42">
        <v>42704</v>
      </c>
      <c r="J219" s="42">
        <v>46021</v>
      </c>
      <c r="K219" s="43">
        <v>13</v>
      </c>
      <c r="L219" s="43">
        <v>11</v>
      </c>
      <c r="M219" s="36"/>
      <c r="N219" s="37"/>
      <c r="O219" s="37"/>
      <c r="P219" s="37"/>
    </row>
    <row r="220" spans="1:16" s="7" customFormat="1" ht="12.95" customHeight="1" x14ac:dyDescent="0.25">
      <c r="A220" s="38">
        <v>243</v>
      </c>
      <c r="B220" s="39" t="s">
        <v>29</v>
      </c>
      <c r="C220" s="30" t="s">
        <v>369</v>
      </c>
      <c r="D220" s="41">
        <v>15950.702594438997</v>
      </c>
      <c r="E220" s="41">
        <v>15950.702594438997</v>
      </c>
      <c r="F220" s="41"/>
      <c r="G220" s="41">
        <v>15950.702594438997</v>
      </c>
      <c r="H220" s="42">
        <v>41974</v>
      </c>
      <c r="I220" s="42">
        <v>42692</v>
      </c>
      <c r="J220" s="42">
        <v>46374</v>
      </c>
      <c r="K220" s="43">
        <v>12</v>
      </c>
      <c r="L220" s="43">
        <v>0</v>
      </c>
      <c r="M220" s="36"/>
      <c r="N220" s="37"/>
      <c r="O220" s="37"/>
      <c r="P220" s="37"/>
    </row>
    <row r="221" spans="1:16" s="7" customFormat="1" ht="12.95" customHeight="1" x14ac:dyDescent="0.25">
      <c r="A221" s="38">
        <v>244</v>
      </c>
      <c r="B221" s="39" t="s">
        <v>29</v>
      </c>
      <c r="C221" s="30" t="s">
        <v>370</v>
      </c>
      <c r="D221" s="41">
        <v>21393.337869890998</v>
      </c>
      <c r="E221" s="41">
        <v>21393.337869890998</v>
      </c>
      <c r="F221" s="41"/>
      <c r="G221" s="41">
        <v>21393.337869890998</v>
      </c>
      <c r="H221" s="42">
        <v>41673</v>
      </c>
      <c r="I221" s="42">
        <v>43447</v>
      </c>
      <c r="J221" s="42">
        <v>46933</v>
      </c>
      <c r="K221" s="43">
        <v>14</v>
      </c>
      <c r="L221" s="43">
        <v>3</v>
      </c>
      <c r="M221" s="36"/>
      <c r="N221" s="37"/>
      <c r="O221" s="37"/>
      <c r="P221" s="37"/>
    </row>
    <row r="222" spans="1:16" s="7" customFormat="1" ht="12.95" customHeight="1" x14ac:dyDescent="0.25">
      <c r="A222" s="38">
        <v>245</v>
      </c>
      <c r="B222" s="39" t="s">
        <v>29</v>
      </c>
      <c r="C222" s="30" t="s">
        <v>371</v>
      </c>
      <c r="D222" s="41">
        <v>14912.398697597997</v>
      </c>
      <c r="E222" s="41">
        <v>14912.398697597997</v>
      </c>
      <c r="F222" s="41"/>
      <c r="G222" s="41">
        <v>14912.398697597997</v>
      </c>
      <c r="H222" s="42">
        <v>40805</v>
      </c>
      <c r="I222" s="42">
        <v>43087</v>
      </c>
      <c r="J222" s="42">
        <v>46010</v>
      </c>
      <c r="K222" s="43">
        <v>13</v>
      </c>
      <c r="L222" s="43">
        <v>11</v>
      </c>
      <c r="M222" s="36"/>
      <c r="N222" s="37"/>
      <c r="O222" s="37"/>
      <c r="P222" s="37"/>
    </row>
    <row r="223" spans="1:16" s="7" customFormat="1" ht="12.95" customHeight="1" x14ac:dyDescent="0.25">
      <c r="A223" s="49" t="s">
        <v>226</v>
      </c>
      <c r="B223" s="53"/>
      <c r="C223" s="40"/>
      <c r="D223" s="44">
        <v>32442.8208948225</v>
      </c>
      <c r="E223" s="44">
        <v>32442.8208948225</v>
      </c>
      <c r="F223" s="44"/>
      <c r="G223" s="44">
        <v>32442.8208948225</v>
      </c>
      <c r="H223" s="42"/>
      <c r="I223" s="42"/>
      <c r="J223" s="42"/>
      <c r="K223" s="43"/>
      <c r="L223" s="43"/>
      <c r="M223" s="36"/>
      <c r="N223" s="37"/>
      <c r="O223" s="37"/>
      <c r="P223" s="37"/>
    </row>
    <row r="224" spans="1:16" s="7" customFormat="1" ht="12.95" customHeight="1" x14ac:dyDescent="0.25">
      <c r="A224" s="38">
        <v>247</v>
      </c>
      <c r="B224" s="39" t="s">
        <v>118</v>
      </c>
      <c r="C224" s="40" t="s">
        <v>227</v>
      </c>
      <c r="D224" s="41">
        <v>2445.4257473924999</v>
      </c>
      <c r="E224" s="41">
        <v>2445.4257473924999</v>
      </c>
      <c r="F224" s="41"/>
      <c r="G224" s="41">
        <v>2445.4257473924999</v>
      </c>
      <c r="H224" s="42">
        <v>41395</v>
      </c>
      <c r="I224" s="42">
        <v>41796</v>
      </c>
      <c r="J224" s="42">
        <v>45411</v>
      </c>
      <c r="K224" s="43">
        <v>10</v>
      </c>
      <c r="L224" s="43">
        <v>10</v>
      </c>
      <c r="M224" s="36"/>
      <c r="N224" s="37"/>
      <c r="O224" s="37"/>
      <c r="P224" s="37"/>
    </row>
    <row r="225" spans="1:16" s="7" customFormat="1" ht="12.95" customHeight="1" x14ac:dyDescent="0.25">
      <c r="A225" s="38">
        <v>248</v>
      </c>
      <c r="B225" s="39" t="s">
        <v>118</v>
      </c>
      <c r="C225" s="40" t="s">
        <v>228</v>
      </c>
      <c r="D225" s="41">
        <v>2555.0184976289997</v>
      </c>
      <c r="E225" s="41">
        <v>2555.0184976289997</v>
      </c>
      <c r="F225" s="41"/>
      <c r="G225" s="41">
        <v>2555.0184976289997</v>
      </c>
      <c r="H225" s="42">
        <v>41198</v>
      </c>
      <c r="I225" s="42">
        <v>41198</v>
      </c>
      <c r="J225" s="42">
        <v>44742</v>
      </c>
      <c r="K225" s="43">
        <v>9</v>
      </c>
      <c r="L225" s="43">
        <v>11</v>
      </c>
      <c r="M225" s="36"/>
      <c r="N225" s="37"/>
      <c r="O225" s="37"/>
      <c r="P225" s="37"/>
    </row>
    <row r="226" spans="1:16" s="7" customFormat="1" ht="12.95" customHeight="1" x14ac:dyDescent="0.25">
      <c r="A226" s="38">
        <v>249</v>
      </c>
      <c r="B226" s="39" t="s">
        <v>118</v>
      </c>
      <c r="C226" s="40" t="s">
        <v>229</v>
      </c>
      <c r="D226" s="41">
        <v>5683.1985186749989</v>
      </c>
      <c r="E226" s="41">
        <v>5683.1985186749989</v>
      </c>
      <c r="F226" s="41"/>
      <c r="G226" s="41">
        <v>5683.1985186749989</v>
      </c>
      <c r="H226" s="42">
        <v>41700</v>
      </c>
      <c r="I226" s="42">
        <v>42139</v>
      </c>
      <c r="J226" s="42">
        <v>45350</v>
      </c>
      <c r="K226" s="43">
        <v>10</v>
      </c>
      <c r="L226" s="43">
        <v>0</v>
      </c>
      <c r="M226" s="36"/>
      <c r="N226" s="37"/>
      <c r="O226" s="37"/>
      <c r="P226" s="37"/>
    </row>
    <row r="227" spans="1:16" s="7" customFormat="1" ht="12.95" customHeight="1" x14ac:dyDescent="0.25">
      <c r="A227" s="38">
        <v>250</v>
      </c>
      <c r="B227" s="39" t="s">
        <v>118</v>
      </c>
      <c r="C227" s="40" t="s">
        <v>230</v>
      </c>
      <c r="D227" s="41">
        <v>1331.0299808729997</v>
      </c>
      <c r="E227" s="41">
        <v>1331.0299808729997</v>
      </c>
      <c r="F227" s="41"/>
      <c r="G227" s="41">
        <v>1331.0299808729997</v>
      </c>
      <c r="H227" s="42">
        <v>40823</v>
      </c>
      <c r="I227" s="42">
        <v>40912</v>
      </c>
      <c r="J227" s="42">
        <v>44481</v>
      </c>
      <c r="K227" s="43">
        <v>9</v>
      </c>
      <c r="L227" s="43">
        <v>6</v>
      </c>
      <c r="M227" s="36"/>
      <c r="N227" s="37"/>
      <c r="O227" s="37"/>
      <c r="P227" s="37"/>
    </row>
    <row r="228" spans="1:16" s="7" customFormat="1" ht="12.95" customHeight="1" x14ac:dyDescent="0.25">
      <c r="A228" s="38">
        <v>251</v>
      </c>
      <c r="B228" s="39" t="s">
        <v>29</v>
      </c>
      <c r="C228" s="40" t="s">
        <v>231</v>
      </c>
      <c r="D228" s="41">
        <v>10362.552217263001</v>
      </c>
      <c r="E228" s="41">
        <v>10362.552217263001</v>
      </c>
      <c r="F228" s="41"/>
      <c r="G228" s="41">
        <v>10362.552217263001</v>
      </c>
      <c r="H228" s="42">
        <v>41489</v>
      </c>
      <c r="I228" s="42">
        <v>42720</v>
      </c>
      <c r="J228" s="42">
        <v>46374</v>
      </c>
      <c r="K228" s="43">
        <v>12</v>
      </c>
      <c r="L228" s="43">
        <v>11</v>
      </c>
      <c r="M228" s="36"/>
      <c r="N228" s="37"/>
      <c r="O228" s="37"/>
      <c r="P228" s="37"/>
    </row>
    <row r="229" spans="1:16" s="7" customFormat="1" ht="12.95" customHeight="1" x14ac:dyDescent="0.25">
      <c r="A229" s="38">
        <v>252</v>
      </c>
      <c r="B229" s="39" t="s">
        <v>29</v>
      </c>
      <c r="C229" s="40" t="s">
        <v>232</v>
      </c>
      <c r="D229" s="41">
        <v>387.73475892899995</v>
      </c>
      <c r="E229" s="41">
        <v>387.73475892899995</v>
      </c>
      <c r="F229" s="41"/>
      <c r="G229" s="41">
        <v>387.73475892899995</v>
      </c>
      <c r="H229" s="42">
        <v>40689</v>
      </c>
      <c r="I229" s="42">
        <v>40689</v>
      </c>
      <c r="J229" s="42">
        <v>44022</v>
      </c>
      <c r="K229" s="43">
        <v>9</v>
      </c>
      <c r="L229" s="43">
        <v>0</v>
      </c>
      <c r="M229" s="36"/>
      <c r="N229" s="37"/>
      <c r="O229" s="37"/>
      <c r="P229" s="37"/>
    </row>
    <row r="230" spans="1:16" s="7" customFormat="1" ht="12.95" customHeight="1" x14ac:dyDescent="0.25">
      <c r="A230" s="38">
        <v>253</v>
      </c>
      <c r="B230" s="39" t="s">
        <v>29</v>
      </c>
      <c r="C230" s="40" t="s">
        <v>233</v>
      </c>
      <c r="D230" s="41">
        <v>5674.1695415819977</v>
      </c>
      <c r="E230" s="41">
        <v>5674.1695415819977</v>
      </c>
      <c r="F230" s="41"/>
      <c r="G230" s="41">
        <v>5674.1695415819977</v>
      </c>
      <c r="H230" s="42">
        <v>41306</v>
      </c>
      <c r="I230" s="42">
        <v>43059</v>
      </c>
      <c r="J230" s="42">
        <v>46021</v>
      </c>
      <c r="K230" s="43">
        <v>11</v>
      </c>
      <c r="L230" s="43">
        <v>0</v>
      </c>
      <c r="M230" s="36"/>
      <c r="N230" s="37"/>
      <c r="O230" s="37"/>
      <c r="P230" s="37"/>
    </row>
    <row r="231" spans="1:16" s="7" customFormat="1" ht="12.95" customHeight="1" x14ac:dyDescent="0.25">
      <c r="A231" s="38">
        <v>257</v>
      </c>
      <c r="B231" s="39" t="s">
        <v>17</v>
      </c>
      <c r="C231" s="40" t="s">
        <v>234</v>
      </c>
      <c r="D231" s="41">
        <v>982.96342032149983</v>
      </c>
      <c r="E231" s="41">
        <v>982.96342032149983</v>
      </c>
      <c r="F231" s="41"/>
      <c r="G231" s="41">
        <v>982.96342032149983</v>
      </c>
      <c r="H231" s="42">
        <v>43313</v>
      </c>
      <c r="I231" s="42">
        <v>43314</v>
      </c>
      <c r="J231" s="42">
        <v>47028</v>
      </c>
      <c r="K231" s="43">
        <v>10</v>
      </c>
      <c r="L231" s="43">
        <v>0</v>
      </c>
      <c r="M231" s="36"/>
      <c r="N231" s="37"/>
      <c r="O231" s="37"/>
      <c r="P231" s="37"/>
    </row>
    <row r="232" spans="1:16" s="7" customFormat="1" ht="12.95" customHeight="1" x14ac:dyDescent="0.25">
      <c r="A232" s="38">
        <v>258</v>
      </c>
      <c r="B232" s="39" t="s">
        <v>96</v>
      </c>
      <c r="C232" s="40" t="s">
        <v>235</v>
      </c>
      <c r="D232" s="41">
        <v>3020.7282121574995</v>
      </c>
      <c r="E232" s="41">
        <v>3020.7282121574995</v>
      </c>
      <c r="F232" s="41"/>
      <c r="G232" s="41">
        <v>3020.7282121574995</v>
      </c>
      <c r="H232" s="42">
        <v>42845</v>
      </c>
      <c r="I232" s="42">
        <v>42935</v>
      </c>
      <c r="J232" s="42">
        <v>46587</v>
      </c>
      <c r="K232" s="43">
        <v>10</v>
      </c>
      <c r="L232" s="43">
        <v>3</v>
      </c>
      <c r="M232" s="36"/>
      <c r="N232" s="37"/>
      <c r="O232" s="37"/>
      <c r="P232" s="37"/>
    </row>
    <row r="233" spans="1:16" s="7" customFormat="1" ht="12.95" customHeight="1" x14ac:dyDescent="0.25">
      <c r="A233" s="49" t="s">
        <v>236</v>
      </c>
      <c r="B233" s="40"/>
      <c r="C233" s="40"/>
      <c r="D233" s="44">
        <v>54553.969595623494</v>
      </c>
      <c r="E233" s="44">
        <v>54553.969595623494</v>
      </c>
      <c r="F233" s="44"/>
      <c r="G233" s="44">
        <v>54553.969595623494</v>
      </c>
      <c r="H233" s="42"/>
      <c r="I233" s="42"/>
      <c r="J233" s="42"/>
      <c r="K233" s="43"/>
      <c r="L233" s="43"/>
      <c r="M233" s="36"/>
      <c r="N233" s="37"/>
      <c r="O233" s="37"/>
      <c r="P233" s="37"/>
    </row>
    <row r="234" spans="1:16" s="7" customFormat="1" ht="12.95" customHeight="1" x14ac:dyDescent="0.25">
      <c r="A234" s="38">
        <v>259</v>
      </c>
      <c r="B234" s="39" t="s">
        <v>29</v>
      </c>
      <c r="C234" s="40" t="s">
        <v>237</v>
      </c>
      <c r="D234" s="41">
        <v>36520.733683525497</v>
      </c>
      <c r="E234" s="41">
        <v>36520.733683525497</v>
      </c>
      <c r="F234" s="41"/>
      <c r="G234" s="41">
        <v>36520.733683525497</v>
      </c>
      <c r="H234" s="42">
        <v>41711</v>
      </c>
      <c r="I234" s="42">
        <v>42720</v>
      </c>
      <c r="J234" s="42">
        <v>46374</v>
      </c>
      <c r="K234" s="43">
        <v>12</v>
      </c>
      <c r="L234" s="43">
        <v>6</v>
      </c>
      <c r="M234" s="36"/>
      <c r="N234" s="37"/>
      <c r="O234" s="37"/>
      <c r="P234" s="37"/>
    </row>
    <row r="235" spans="1:16" s="7" customFormat="1" ht="12.95" customHeight="1" x14ac:dyDescent="0.25">
      <c r="A235" s="38">
        <v>260</v>
      </c>
      <c r="B235" s="39" t="s">
        <v>29</v>
      </c>
      <c r="C235" s="40" t="s">
        <v>238</v>
      </c>
      <c r="D235" s="41">
        <v>4031.9088781904993</v>
      </c>
      <c r="E235" s="41">
        <v>4031.9088781904993</v>
      </c>
      <c r="F235" s="41"/>
      <c r="G235" s="41">
        <v>4031.9088781904993</v>
      </c>
      <c r="H235" s="42">
        <v>41489</v>
      </c>
      <c r="I235" s="42">
        <v>43087</v>
      </c>
      <c r="J235" s="42">
        <v>45828</v>
      </c>
      <c r="K235" s="43">
        <v>11</v>
      </c>
      <c r="L235" s="43">
        <v>9</v>
      </c>
      <c r="M235" s="36"/>
      <c r="N235" s="37"/>
      <c r="O235" s="37"/>
      <c r="P235" s="37"/>
    </row>
    <row r="236" spans="1:16" s="7" customFormat="1" ht="12.95" customHeight="1" x14ac:dyDescent="0.25">
      <c r="A236" s="38">
        <v>261</v>
      </c>
      <c r="B236" s="39" t="s">
        <v>85</v>
      </c>
      <c r="C236" s="40" t="s">
        <v>239</v>
      </c>
      <c r="D236" s="41">
        <v>14001.327033907499</v>
      </c>
      <c r="E236" s="41">
        <v>14001.327033907499</v>
      </c>
      <c r="F236" s="41"/>
      <c r="G236" s="41">
        <v>14001.327033907499</v>
      </c>
      <c r="H236" s="42">
        <v>42031</v>
      </c>
      <c r="I236" s="42">
        <v>42231</v>
      </c>
      <c r="J236" s="42">
        <v>49582</v>
      </c>
      <c r="K236" s="43">
        <v>20</v>
      </c>
      <c r="L236" s="43">
        <v>6</v>
      </c>
      <c r="M236" s="36"/>
      <c r="N236" s="37"/>
      <c r="O236" s="37"/>
      <c r="P236" s="37"/>
    </row>
    <row r="237" spans="1:16" s="7" customFormat="1" ht="12.95" customHeight="1" x14ac:dyDescent="0.25">
      <c r="A237" s="49" t="s">
        <v>240</v>
      </c>
      <c r="B237" s="40"/>
      <c r="C237" s="40"/>
      <c r="D237" s="44">
        <v>337562.98358517897</v>
      </c>
      <c r="E237" s="44">
        <v>337562.98358517897</v>
      </c>
      <c r="F237" s="44"/>
      <c r="G237" s="44">
        <v>337562.98358517897</v>
      </c>
      <c r="H237" s="42"/>
      <c r="I237" s="42"/>
      <c r="J237" s="42"/>
      <c r="K237" s="43"/>
      <c r="L237" s="43"/>
      <c r="M237" s="36"/>
      <c r="N237" s="37"/>
      <c r="O237" s="37"/>
      <c r="P237" s="37"/>
    </row>
    <row r="238" spans="1:16" s="7" customFormat="1" ht="12.95" customHeight="1" x14ac:dyDescent="0.25">
      <c r="A238" s="38">
        <v>262</v>
      </c>
      <c r="B238" s="39" t="s">
        <v>118</v>
      </c>
      <c r="C238" s="40" t="s">
        <v>241</v>
      </c>
      <c r="D238" s="41">
        <v>2059.5357910844996</v>
      </c>
      <c r="E238" s="41">
        <v>2059.5357910844996</v>
      </c>
      <c r="F238" s="41"/>
      <c r="G238" s="41">
        <v>2059.5357910844996</v>
      </c>
      <c r="H238" s="42">
        <v>41291</v>
      </c>
      <c r="I238" s="42">
        <v>41761</v>
      </c>
      <c r="J238" s="42">
        <v>45271</v>
      </c>
      <c r="K238" s="43">
        <v>10</v>
      </c>
      <c r="L238" s="43">
        <v>8</v>
      </c>
      <c r="M238" s="36"/>
      <c r="N238" s="37"/>
      <c r="O238" s="37"/>
      <c r="P238" s="37"/>
    </row>
    <row r="239" spans="1:16" s="7" customFormat="1" ht="12.95" customHeight="1" x14ac:dyDescent="0.25">
      <c r="A239" s="38">
        <v>264</v>
      </c>
      <c r="B239" s="39" t="s">
        <v>15</v>
      </c>
      <c r="C239" s="40" t="s">
        <v>242</v>
      </c>
      <c r="D239" s="41">
        <v>19124.483907491998</v>
      </c>
      <c r="E239" s="41">
        <v>19124.483907491998</v>
      </c>
      <c r="F239" s="41"/>
      <c r="G239" s="41">
        <v>19124.483907491998</v>
      </c>
      <c r="H239" s="42">
        <v>42392</v>
      </c>
      <c r="I239" s="42">
        <v>42176</v>
      </c>
      <c r="J239" s="42">
        <v>51703</v>
      </c>
      <c r="K239" s="43">
        <v>26</v>
      </c>
      <c r="L239" s="43">
        <v>0</v>
      </c>
      <c r="M239" s="36"/>
      <c r="N239" s="37"/>
      <c r="O239" s="37"/>
      <c r="P239" s="37"/>
    </row>
    <row r="240" spans="1:16" s="7" customFormat="1" ht="12.95" customHeight="1" x14ac:dyDescent="0.25">
      <c r="A240" s="38">
        <v>266</v>
      </c>
      <c r="B240" s="39" t="s">
        <v>118</v>
      </c>
      <c r="C240" s="40" t="s">
        <v>243</v>
      </c>
      <c r="D240" s="41">
        <v>5604.1944731684989</v>
      </c>
      <c r="E240" s="41">
        <v>5604.1944731684989</v>
      </c>
      <c r="F240" s="41"/>
      <c r="G240" s="41">
        <v>5604.1944731684989</v>
      </c>
      <c r="H240" s="42">
        <v>43405</v>
      </c>
      <c r="I240" s="42">
        <v>42310</v>
      </c>
      <c r="J240" s="42">
        <v>45964</v>
      </c>
      <c r="K240" s="43">
        <v>10</v>
      </c>
      <c r="L240" s="43">
        <v>0</v>
      </c>
      <c r="M240" s="36"/>
      <c r="N240" s="37"/>
      <c r="O240" s="37"/>
      <c r="P240" s="37"/>
    </row>
    <row r="241" spans="1:16" s="7" customFormat="1" ht="12.95" customHeight="1" x14ac:dyDescent="0.25">
      <c r="A241" s="38">
        <v>267</v>
      </c>
      <c r="B241" s="39" t="s">
        <v>118</v>
      </c>
      <c r="C241" s="40" t="s">
        <v>244</v>
      </c>
      <c r="D241" s="41">
        <v>1555.1974611899998</v>
      </c>
      <c r="E241" s="41">
        <v>1555.1974611899998</v>
      </c>
      <c r="F241" s="41"/>
      <c r="G241" s="41">
        <v>1555.1974611899998</v>
      </c>
      <c r="H241" s="42">
        <v>41912</v>
      </c>
      <c r="I241" s="42">
        <v>42084</v>
      </c>
      <c r="J241" s="42">
        <v>45566</v>
      </c>
      <c r="K241" s="43">
        <v>10</v>
      </c>
      <c r="L241" s="43">
        <v>0</v>
      </c>
      <c r="M241" s="36"/>
      <c r="N241" s="37"/>
      <c r="O241" s="37"/>
      <c r="P241" s="37"/>
    </row>
    <row r="242" spans="1:16" s="7" customFormat="1" ht="12.95" customHeight="1" x14ac:dyDescent="0.25">
      <c r="A242" s="38">
        <v>268</v>
      </c>
      <c r="B242" s="39" t="s">
        <v>17</v>
      </c>
      <c r="C242" s="40" t="s">
        <v>245</v>
      </c>
      <c r="D242" s="41">
        <v>362.51586127349998</v>
      </c>
      <c r="E242" s="41">
        <v>362.51586127349998</v>
      </c>
      <c r="F242" s="41"/>
      <c r="G242" s="41">
        <v>362.51586127349998</v>
      </c>
      <c r="H242" s="42">
        <v>42340</v>
      </c>
      <c r="I242" s="42">
        <v>42339</v>
      </c>
      <c r="J242" s="42">
        <v>49673</v>
      </c>
      <c r="K242" s="43">
        <v>20</v>
      </c>
      <c r="L242" s="43">
        <v>0</v>
      </c>
      <c r="M242" s="36"/>
      <c r="N242" s="37"/>
      <c r="O242" s="37"/>
      <c r="P242" s="37"/>
    </row>
    <row r="243" spans="1:16" s="7" customFormat="1" ht="12.95" customHeight="1" x14ac:dyDescent="0.25">
      <c r="A243" s="38">
        <v>269</v>
      </c>
      <c r="B243" s="39" t="s">
        <v>25</v>
      </c>
      <c r="C243" s="40" t="s">
        <v>246</v>
      </c>
      <c r="D243" s="41">
        <v>168.481288197</v>
      </c>
      <c r="E243" s="41">
        <v>168.481288197</v>
      </c>
      <c r="F243" s="41"/>
      <c r="G243" s="41">
        <v>168.481288197</v>
      </c>
      <c r="H243" s="42">
        <v>42129</v>
      </c>
      <c r="I243" s="42">
        <v>42084</v>
      </c>
      <c r="J243" s="42">
        <v>45495</v>
      </c>
      <c r="K243" s="43">
        <v>9</v>
      </c>
      <c r="L243" s="43">
        <v>3</v>
      </c>
      <c r="M243" s="36"/>
      <c r="N243" s="37"/>
      <c r="O243" s="37"/>
      <c r="P243" s="37"/>
    </row>
    <row r="244" spans="1:16" s="7" customFormat="1" ht="12.95" customHeight="1" x14ac:dyDescent="0.25">
      <c r="A244" s="38">
        <v>273</v>
      </c>
      <c r="B244" s="39" t="s">
        <v>29</v>
      </c>
      <c r="C244" s="40" t="s">
        <v>247</v>
      </c>
      <c r="D244" s="41">
        <v>70269.346798339495</v>
      </c>
      <c r="E244" s="41">
        <v>70269.346798339495</v>
      </c>
      <c r="F244" s="41"/>
      <c r="G244" s="41">
        <v>70269.346798339495</v>
      </c>
      <c r="H244" s="42">
        <v>42005</v>
      </c>
      <c r="I244" s="42">
        <v>43087</v>
      </c>
      <c r="J244" s="42">
        <v>46021</v>
      </c>
      <c r="K244" s="43">
        <v>10</v>
      </c>
      <c r="L244" s="43">
        <v>9</v>
      </c>
      <c r="M244" s="36"/>
      <c r="N244" s="37"/>
      <c r="O244" s="37"/>
      <c r="P244" s="37"/>
    </row>
    <row r="245" spans="1:16" s="7" customFormat="1" ht="12.95" customHeight="1" x14ac:dyDescent="0.25">
      <c r="A245" s="38">
        <v>274</v>
      </c>
      <c r="B245" s="39" t="s">
        <v>29</v>
      </c>
      <c r="C245" s="40" t="s">
        <v>248</v>
      </c>
      <c r="D245" s="41">
        <v>218636.66172219298</v>
      </c>
      <c r="E245" s="41">
        <v>218636.66172219298</v>
      </c>
      <c r="F245" s="41"/>
      <c r="G245" s="41">
        <v>218636.66172219298</v>
      </c>
      <c r="H245" s="42">
        <v>41605</v>
      </c>
      <c r="I245" s="42">
        <v>42720</v>
      </c>
      <c r="J245" s="42">
        <v>46374</v>
      </c>
      <c r="K245" s="43">
        <v>12</v>
      </c>
      <c r="L245" s="43">
        <v>9</v>
      </c>
      <c r="M245" s="36"/>
      <c r="N245" s="37"/>
      <c r="O245" s="37"/>
      <c r="P245" s="37"/>
    </row>
    <row r="246" spans="1:16" s="7" customFormat="1" ht="12.95" customHeight="1" x14ac:dyDescent="0.25">
      <c r="A246" s="38">
        <v>275</v>
      </c>
      <c r="B246" s="39" t="s">
        <v>13</v>
      </c>
      <c r="C246" s="40" t="s">
        <v>249</v>
      </c>
      <c r="D246" s="41">
        <v>2470.3401884039995</v>
      </c>
      <c r="E246" s="41">
        <v>2470.3401884039995</v>
      </c>
      <c r="F246" s="41"/>
      <c r="G246" s="41">
        <v>2470.3401884039995</v>
      </c>
      <c r="H246" s="42">
        <v>42062</v>
      </c>
      <c r="I246" s="42">
        <v>42002</v>
      </c>
      <c r="J246" s="42">
        <v>45446</v>
      </c>
      <c r="K246" s="43">
        <v>9</v>
      </c>
      <c r="L246" s="43">
        <v>5</v>
      </c>
      <c r="M246" s="36"/>
      <c r="N246" s="37"/>
      <c r="O246" s="37"/>
      <c r="P246" s="37"/>
    </row>
    <row r="247" spans="1:16" s="7" customFormat="1" ht="12.95" customHeight="1" x14ac:dyDescent="0.25">
      <c r="A247" s="38">
        <v>276</v>
      </c>
      <c r="B247" s="39" t="s">
        <v>46</v>
      </c>
      <c r="C247" s="30" t="s">
        <v>353</v>
      </c>
      <c r="D247" s="41">
        <v>16190.084884864496</v>
      </c>
      <c r="E247" s="41">
        <v>16190.084884864496</v>
      </c>
      <c r="F247" s="41"/>
      <c r="G247" s="41">
        <v>16190.084884864496</v>
      </c>
      <c r="H247" s="42">
        <v>44316</v>
      </c>
      <c r="I247" s="42">
        <v>44287</v>
      </c>
      <c r="J247" s="42">
        <v>55305</v>
      </c>
      <c r="K247" s="43">
        <v>30</v>
      </c>
      <c r="L247" s="43">
        <v>0</v>
      </c>
      <c r="M247" s="36"/>
      <c r="N247" s="37"/>
      <c r="O247" s="37"/>
      <c r="P247" s="37"/>
    </row>
    <row r="248" spans="1:16" s="7" customFormat="1" ht="12.95" customHeight="1" x14ac:dyDescent="0.25">
      <c r="A248" s="38">
        <v>277</v>
      </c>
      <c r="B248" s="39" t="s">
        <v>25</v>
      </c>
      <c r="C248" s="30" t="s">
        <v>372</v>
      </c>
      <c r="D248" s="41">
        <v>1122.1412089725</v>
      </c>
      <c r="E248" s="41">
        <v>1122.1412089725</v>
      </c>
      <c r="F248" s="41"/>
      <c r="G248" s="41">
        <v>1122.1412089725</v>
      </c>
      <c r="H248" s="42">
        <v>44200</v>
      </c>
      <c r="I248" s="42">
        <v>44197</v>
      </c>
      <c r="J248" s="42">
        <v>47848</v>
      </c>
      <c r="K248" s="43">
        <v>9</v>
      </c>
      <c r="L248" s="43">
        <v>11</v>
      </c>
      <c r="M248" s="36"/>
      <c r="N248" s="37"/>
      <c r="O248" s="37"/>
      <c r="P248" s="37"/>
    </row>
    <row r="249" spans="1:16" s="7" customFormat="1" ht="12.95" customHeight="1" x14ac:dyDescent="0.25">
      <c r="A249" s="49" t="s">
        <v>250</v>
      </c>
      <c r="B249" s="38"/>
      <c r="C249" s="40"/>
      <c r="D249" s="44">
        <v>187951.24533689997</v>
      </c>
      <c r="E249" s="44">
        <v>187951.24533689997</v>
      </c>
      <c r="F249" s="44"/>
      <c r="G249" s="44">
        <v>187951.24533689997</v>
      </c>
      <c r="H249" s="42"/>
      <c r="I249" s="42"/>
      <c r="J249" s="42"/>
      <c r="K249" s="43"/>
      <c r="L249" s="43"/>
      <c r="M249" s="36"/>
      <c r="N249" s="37"/>
      <c r="O249" s="37"/>
      <c r="P249" s="37"/>
    </row>
    <row r="250" spans="1:16" s="7" customFormat="1" ht="12.95" customHeight="1" x14ac:dyDescent="0.25">
      <c r="A250" s="38">
        <v>278</v>
      </c>
      <c r="B250" s="39" t="s">
        <v>96</v>
      </c>
      <c r="C250" s="40" t="s">
        <v>251</v>
      </c>
      <c r="D250" s="41">
        <v>8222.0511446144992</v>
      </c>
      <c r="E250" s="41">
        <v>8222.0511446144992</v>
      </c>
      <c r="F250" s="41"/>
      <c r="G250" s="41">
        <v>8222.0511446144992</v>
      </c>
      <c r="H250" s="42">
        <v>42942</v>
      </c>
      <c r="I250" s="42">
        <v>43442</v>
      </c>
      <c r="J250" s="42">
        <v>47095</v>
      </c>
      <c r="K250" s="43">
        <v>11</v>
      </c>
      <c r="L250" s="43">
        <v>8</v>
      </c>
      <c r="M250" s="36"/>
      <c r="N250" s="37"/>
      <c r="O250" s="37"/>
      <c r="P250" s="37"/>
    </row>
    <row r="251" spans="1:16" s="7" customFormat="1" ht="12.95" customHeight="1" x14ac:dyDescent="0.25">
      <c r="A251" s="38">
        <v>280</v>
      </c>
      <c r="B251" s="39" t="s">
        <v>118</v>
      </c>
      <c r="C251" s="40" t="s">
        <v>252</v>
      </c>
      <c r="D251" s="41">
        <v>67493.886342331491</v>
      </c>
      <c r="E251" s="41">
        <v>67493.886342331491</v>
      </c>
      <c r="F251" s="41"/>
      <c r="G251" s="41">
        <v>67493.886342331491</v>
      </c>
      <c r="H251" s="42">
        <v>42129</v>
      </c>
      <c r="I251" s="42">
        <v>43087</v>
      </c>
      <c r="J251" s="42">
        <v>48932</v>
      </c>
      <c r="K251" s="43">
        <v>19</v>
      </c>
      <c r="L251" s="43">
        <v>4</v>
      </c>
      <c r="M251" s="36"/>
      <c r="N251" s="37"/>
      <c r="O251" s="37"/>
      <c r="P251" s="37"/>
    </row>
    <row r="252" spans="1:16" s="7" customFormat="1" ht="12.95" customHeight="1" x14ac:dyDescent="0.25">
      <c r="A252" s="38">
        <v>281</v>
      </c>
      <c r="B252" s="39" t="s">
        <v>25</v>
      </c>
      <c r="C252" s="40" t="s">
        <v>253</v>
      </c>
      <c r="D252" s="41">
        <v>7723.5166674089996</v>
      </c>
      <c r="E252" s="41">
        <v>7723.5166674089996</v>
      </c>
      <c r="F252" s="41"/>
      <c r="G252" s="41">
        <v>7723.5166674089996</v>
      </c>
      <c r="H252" s="42">
        <v>43070</v>
      </c>
      <c r="I252" s="42">
        <v>42888</v>
      </c>
      <c r="J252" s="42">
        <v>46569</v>
      </c>
      <c r="K252" s="43">
        <v>9</v>
      </c>
      <c r="L252" s="43">
        <v>2</v>
      </c>
      <c r="M252" s="36"/>
      <c r="N252" s="37"/>
      <c r="O252" s="37"/>
      <c r="P252" s="37"/>
    </row>
    <row r="253" spans="1:16" s="7" customFormat="1" ht="12.95" customHeight="1" x14ac:dyDescent="0.25">
      <c r="A253" s="38">
        <v>282</v>
      </c>
      <c r="B253" s="39" t="s">
        <v>118</v>
      </c>
      <c r="C253" s="40" t="s">
        <v>254</v>
      </c>
      <c r="D253" s="41">
        <v>29923.869494357994</v>
      </c>
      <c r="E253" s="41">
        <v>29923.869494357994</v>
      </c>
      <c r="F253" s="41"/>
      <c r="G253" s="41">
        <v>29923.869494357994</v>
      </c>
      <c r="H253" s="42">
        <v>41729</v>
      </c>
      <c r="I253" s="42">
        <v>43087</v>
      </c>
      <c r="J253" s="42">
        <v>46741</v>
      </c>
      <c r="K253" s="43">
        <v>13</v>
      </c>
      <c r="L253" s="43">
        <v>4</v>
      </c>
      <c r="M253" s="36"/>
      <c r="N253" s="37"/>
      <c r="O253" s="37"/>
      <c r="P253" s="37"/>
    </row>
    <row r="254" spans="1:16" s="7" customFormat="1" ht="12.95" customHeight="1" x14ac:dyDescent="0.25">
      <c r="A254" s="38">
        <v>283</v>
      </c>
      <c r="B254" s="39" t="s">
        <v>25</v>
      </c>
      <c r="C254" s="40" t="s">
        <v>255</v>
      </c>
      <c r="D254" s="41">
        <v>6261.5638214549999</v>
      </c>
      <c r="E254" s="41">
        <v>6261.5638214549999</v>
      </c>
      <c r="F254" s="41"/>
      <c r="G254" s="41">
        <v>6261.5638214549999</v>
      </c>
      <c r="H254" s="42">
        <v>42828</v>
      </c>
      <c r="I254" s="42">
        <v>42647</v>
      </c>
      <c r="J254" s="42">
        <v>46569</v>
      </c>
      <c r="K254" s="43">
        <v>10</v>
      </c>
      <c r="L254" s="43">
        <v>2</v>
      </c>
      <c r="M254" s="36"/>
      <c r="N254" s="37"/>
      <c r="O254" s="37"/>
      <c r="P254" s="37"/>
    </row>
    <row r="255" spans="1:16" s="7" customFormat="1" ht="12.95" customHeight="1" x14ac:dyDescent="0.25">
      <c r="A255" s="38">
        <v>284</v>
      </c>
      <c r="B255" s="39" t="s">
        <v>13</v>
      </c>
      <c r="C255" s="40" t="s">
        <v>256</v>
      </c>
      <c r="D255" s="41">
        <v>2838.7328842574998</v>
      </c>
      <c r="E255" s="41">
        <v>2838.7328842574998</v>
      </c>
      <c r="F255" s="41"/>
      <c r="G255" s="41">
        <v>2838.7328842574998</v>
      </c>
      <c r="H255" s="42">
        <v>42467</v>
      </c>
      <c r="I255" s="42">
        <v>43191</v>
      </c>
      <c r="J255" s="42">
        <v>46874</v>
      </c>
      <c r="K255" s="43">
        <v>12</v>
      </c>
      <c r="L255" s="43">
        <v>0</v>
      </c>
      <c r="M255" s="36"/>
      <c r="N255" s="37"/>
      <c r="O255" s="37"/>
      <c r="P255" s="37"/>
    </row>
    <row r="256" spans="1:16" s="7" customFormat="1" ht="12.95" customHeight="1" x14ac:dyDescent="0.25">
      <c r="A256" s="38">
        <v>285</v>
      </c>
      <c r="B256" s="39" t="s">
        <v>15</v>
      </c>
      <c r="C256" s="40" t="s">
        <v>257</v>
      </c>
      <c r="D256" s="41">
        <v>25985.893269311997</v>
      </c>
      <c r="E256" s="41">
        <v>25985.893269311997</v>
      </c>
      <c r="F256" s="41"/>
      <c r="G256" s="41">
        <v>25985.893269311997</v>
      </c>
      <c r="H256" s="42">
        <v>43711</v>
      </c>
      <c r="I256" s="42">
        <v>43710</v>
      </c>
      <c r="J256" s="42">
        <v>47392</v>
      </c>
      <c r="K256" s="43">
        <v>10</v>
      </c>
      <c r="L256" s="43">
        <v>0</v>
      </c>
      <c r="M256" s="36"/>
      <c r="N256" s="37"/>
      <c r="O256" s="37"/>
      <c r="P256" s="37"/>
    </row>
    <row r="257" spans="1:16" s="7" customFormat="1" ht="12.95" customHeight="1" x14ac:dyDescent="0.25">
      <c r="A257" s="38">
        <v>286</v>
      </c>
      <c r="B257" s="39" t="s">
        <v>17</v>
      </c>
      <c r="C257" s="40" t="s">
        <v>258</v>
      </c>
      <c r="D257" s="41">
        <v>2109.8065493969998</v>
      </c>
      <c r="E257" s="41">
        <v>2109.8065493969998</v>
      </c>
      <c r="F257" s="41"/>
      <c r="G257" s="41">
        <v>2109.8065493969998</v>
      </c>
      <c r="H257" s="42">
        <v>42551</v>
      </c>
      <c r="I257" s="42">
        <v>42550</v>
      </c>
      <c r="J257" s="42">
        <v>51712</v>
      </c>
      <c r="K257" s="43">
        <v>25</v>
      </c>
      <c r="L257" s="43">
        <v>0</v>
      </c>
      <c r="M257" s="36"/>
      <c r="N257" s="37"/>
      <c r="O257" s="37"/>
      <c r="P257" s="37"/>
    </row>
    <row r="258" spans="1:16" s="7" customFormat="1" ht="12.95" customHeight="1" x14ac:dyDescent="0.25">
      <c r="A258" s="38">
        <v>288</v>
      </c>
      <c r="B258" s="39" t="s">
        <v>118</v>
      </c>
      <c r="C258" s="40" t="s">
        <v>259</v>
      </c>
      <c r="D258" s="41">
        <v>16133.707383353996</v>
      </c>
      <c r="E258" s="41">
        <v>16133.707383353996</v>
      </c>
      <c r="F258" s="41"/>
      <c r="G258" s="41">
        <v>16133.707383353996</v>
      </c>
      <c r="H258" s="42">
        <v>41729</v>
      </c>
      <c r="I258" s="42">
        <v>43087</v>
      </c>
      <c r="J258" s="42">
        <v>48932</v>
      </c>
      <c r="K258" s="43">
        <v>19</v>
      </c>
      <c r="L258" s="43">
        <v>4</v>
      </c>
      <c r="M258" s="36"/>
      <c r="N258" s="37"/>
      <c r="O258" s="37"/>
      <c r="P258" s="37"/>
    </row>
    <row r="259" spans="1:16" s="7" customFormat="1" ht="12.95" customHeight="1" x14ac:dyDescent="0.25">
      <c r="A259" s="38">
        <v>289</v>
      </c>
      <c r="B259" s="39" t="s">
        <v>46</v>
      </c>
      <c r="C259" s="40" t="s">
        <v>260</v>
      </c>
      <c r="D259" s="41">
        <v>10329.753348017999</v>
      </c>
      <c r="E259" s="41">
        <v>10329.753348017999</v>
      </c>
      <c r="F259" s="41"/>
      <c r="G259" s="41">
        <v>10329.753348017999</v>
      </c>
      <c r="H259" s="42">
        <v>43270</v>
      </c>
      <c r="I259" s="42">
        <v>42948</v>
      </c>
      <c r="J259" s="42">
        <v>53874</v>
      </c>
      <c r="K259" s="43">
        <v>30</v>
      </c>
      <c r="L259" s="43">
        <v>0</v>
      </c>
      <c r="M259" s="36"/>
      <c r="N259" s="37"/>
      <c r="O259" s="37"/>
      <c r="P259" s="37"/>
    </row>
    <row r="260" spans="1:16" s="7" customFormat="1" ht="12.95" customHeight="1" x14ac:dyDescent="0.25">
      <c r="A260" s="38">
        <v>290</v>
      </c>
      <c r="B260" s="39" t="s">
        <v>25</v>
      </c>
      <c r="C260" s="40" t="s">
        <v>261</v>
      </c>
      <c r="D260" s="41">
        <v>803.09685271949991</v>
      </c>
      <c r="E260" s="41">
        <v>803.09685271949991</v>
      </c>
      <c r="F260" s="41"/>
      <c r="G260" s="41">
        <v>803.09685271949991</v>
      </c>
      <c r="H260" s="42">
        <v>42648</v>
      </c>
      <c r="I260" s="42">
        <v>42647</v>
      </c>
      <c r="J260" s="42">
        <v>46386</v>
      </c>
      <c r="K260" s="43">
        <v>9</v>
      </c>
      <c r="L260" s="43">
        <v>11</v>
      </c>
      <c r="M260" s="36"/>
      <c r="N260" s="37"/>
      <c r="O260" s="37"/>
      <c r="P260" s="37"/>
    </row>
    <row r="261" spans="1:16" s="7" customFormat="1" ht="12.95" customHeight="1" x14ac:dyDescent="0.25">
      <c r="A261" s="38">
        <v>292</v>
      </c>
      <c r="B261" s="39" t="s">
        <v>29</v>
      </c>
      <c r="C261" s="40" t="s">
        <v>262</v>
      </c>
      <c r="D261" s="41">
        <v>4190.7365972549997</v>
      </c>
      <c r="E261" s="41">
        <v>4190.7365972549997</v>
      </c>
      <c r="F261" s="41"/>
      <c r="G261" s="41">
        <v>4190.7365972549997</v>
      </c>
      <c r="H261" s="42">
        <v>42613</v>
      </c>
      <c r="I261" s="42">
        <v>42646</v>
      </c>
      <c r="J261" s="42">
        <v>46300</v>
      </c>
      <c r="K261" s="43">
        <v>10</v>
      </c>
      <c r="L261" s="43">
        <v>0</v>
      </c>
      <c r="M261" s="36"/>
      <c r="N261" s="37"/>
      <c r="O261" s="37"/>
      <c r="P261" s="37"/>
    </row>
    <row r="262" spans="1:16" s="7" customFormat="1" ht="12.95" customHeight="1" x14ac:dyDescent="0.25">
      <c r="A262" s="38">
        <v>293</v>
      </c>
      <c r="B262" s="39" t="s">
        <v>118</v>
      </c>
      <c r="C262" s="40" t="s">
        <v>263</v>
      </c>
      <c r="D262" s="41">
        <v>2267.9222512860001</v>
      </c>
      <c r="E262" s="41">
        <v>2267.9222512860001</v>
      </c>
      <c r="F262" s="41"/>
      <c r="G262" s="41">
        <v>2267.9222512860001</v>
      </c>
      <c r="H262" s="42">
        <v>42049</v>
      </c>
      <c r="I262" s="42">
        <v>42094</v>
      </c>
      <c r="J262" s="42">
        <v>45720</v>
      </c>
      <c r="K262" s="43">
        <v>9</v>
      </c>
      <c r="L262" s="43">
        <v>10</v>
      </c>
      <c r="M262" s="36"/>
      <c r="N262" s="37"/>
      <c r="O262" s="37"/>
      <c r="P262" s="37"/>
    </row>
    <row r="263" spans="1:16" s="7" customFormat="1" ht="12.95" customHeight="1" x14ac:dyDescent="0.25">
      <c r="A263" s="38">
        <v>294</v>
      </c>
      <c r="B263" s="39" t="s">
        <v>118</v>
      </c>
      <c r="C263" s="40" t="s">
        <v>264</v>
      </c>
      <c r="D263" s="41">
        <v>3331.7306043975</v>
      </c>
      <c r="E263" s="41">
        <v>3331.7306043975</v>
      </c>
      <c r="F263" s="41"/>
      <c r="G263" s="41">
        <v>3331.7306043975</v>
      </c>
      <c r="H263" s="42">
        <v>41587</v>
      </c>
      <c r="I263" s="42">
        <v>41943</v>
      </c>
      <c r="J263" s="42">
        <v>45566</v>
      </c>
      <c r="K263" s="43">
        <v>10</v>
      </c>
      <c r="L263" s="43">
        <v>0</v>
      </c>
      <c r="M263" s="36"/>
      <c r="N263" s="37"/>
      <c r="O263" s="37"/>
      <c r="P263" s="37"/>
    </row>
    <row r="264" spans="1:16" s="7" customFormat="1" ht="12.95" customHeight="1" x14ac:dyDescent="0.25">
      <c r="A264" s="38">
        <v>295</v>
      </c>
      <c r="B264" s="39" t="s">
        <v>118</v>
      </c>
      <c r="C264" s="40" t="s">
        <v>265</v>
      </c>
      <c r="D264" s="41">
        <v>334.97812673549993</v>
      </c>
      <c r="E264" s="41">
        <v>334.97812673549993</v>
      </c>
      <c r="F264" s="41"/>
      <c r="G264" s="41">
        <v>334.97812673549993</v>
      </c>
      <c r="H264" s="42">
        <v>41843</v>
      </c>
      <c r="I264" s="42">
        <v>41881</v>
      </c>
      <c r="J264" s="42">
        <v>45412</v>
      </c>
      <c r="K264" s="43">
        <v>9</v>
      </c>
      <c r="L264" s="43">
        <v>7</v>
      </c>
      <c r="M264" s="36"/>
      <c r="N264" s="37"/>
      <c r="O264" s="37"/>
      <c r="P264" s="37"/>
    </row>
    <row r="265" spans="1:16" s="7" customFormat="1" ht="12.95" customHeight="1" x14ac:dyDescent="0.25">
      <c r="A265" s="49" t="s">
        <v>266</v>
      </c>
      <c r="B265" s="39"/>
      <c r="C265" s="40"/>
      <c r="D265" s="44">
        <v>183787.77560243398</v>
      </c>
      <c r="E265" s="44">
        <v>183787.77560243398</v>
      </c>
      <c r="F265" s="44"/>
      <c r="G265" s="44">
        <v>183787.77560243398</v>
      </c>
      <c r="H265" s="42"/>
      <c r="I265" s="42"/>
      <c r="J265" s="42"/>
      <c r="K265" s="43"/>
      <c r="L265" s="43"/>
      <c r="M265" s="36"/>
      <c r="N265" s="37"/>
      <c r="O265" s="37"/>
      <c r="P265" s="37"/>
    </row>
    <row r="266" spans="1:16" s="7" customFormat="1" ht="12.95" customHeight="1" x14ac:dyDescent="0.25">
      <c r="A266" s="38">
        <v>296</v>
      </c>
      <c r="B266" s="40" t="s">
        <v>267</v>
      </c>
      <c r="C266" s="30" t="s">
        <v>355</v>
      </c>
      <c r="D266" s="41">
        <v>13567.823928571497</v>
      </c>
      <c r="E266" s="41">
        <v>13567.823928571497</v>
      </c>
      <c r="F266" s="41"/>
      <c r="G266" s="41">
        <v>13567.823928571497</v>
      </c>
      <c r="H266" s="42">
        <v>43046</v>
      </c>
      <c r="I266" s="42">
        <v>42796</v>
      </c>
      <c r="J266" s="42">
        <v>46569</v>
      </c>
      <c r="K266" s="43">
        <v>10</v>
      </c>
      <c r="L266" s="43">
        <v>2</v>
      </c>
      <c r="M266" s="36"/>
      <c r="N266" s="37"/>
      <c r="O266" s="37"/>
      <c r="P266" s="37"/>
    </row>
    <row r="267" spans="1:16" s="7" customFormat="1" ht="12.95" customHeight="1" x14ac:dyDescent="0.25">
      <c r="A267" s="38">
        <v>297</v>
      </c>
      <c r="B267" s="40" t="s">
        <v>268</v>
      </c>
      <c r="C267" s="30" t="s">
        <v>354</v>
      </c>
      <c r="D267" s="41">
        <v>3116.8300492844996</v>
      </c>
      <c r="E267" s="41">
        <v>3116.8300492844996</v>
      </c>
      <c r="F267" s="41"/>
      <c r="G267" s="41">
        <v>3116.8300492844996</v>
      </c>
      <c r="H267" s="42">
        <v>42795</v>
      </c>
      <c r="I267" s="42">
        <v>42615</v>
      </c>
      <c r="J267" s="42">
        <v>46569</v>
      </c>
      <c r="K267" s="43">
        <v>10</v>
      </c>
      <c r="L267" s="43">
        <v>2</v>
      </c>
      <c r="M267" s="36"/>
      <c r="N267" s="37"/>
      <c r="O267" s="37"/>
      <c r="P267" s="37"/>
    </row>
    <row r="268" spans="1:16" s="7" customFormat="1" ht="12.95" customHeight="1" x14ac:dyDescent="0.25">
      <c r="A268" s="38">
        <v>298</v>
      </c>
      <c r="B268" s="40" t="s">
        <v>267</v>
      </c>
      <c r="C268" s="30" t="s">
        <v>269</v>
      </c>
      <c r="D268" s="41">
        <v>33911.751028815001</v>
      </c>
      <c r="E268" s="41">
        <v>33911.751028815001</v>
      </c>
      <c r="F268" s="41"/>
      <c r="G268" s="41">
        <v>33911.751028815001</v>
      </c>
      <c r="H268" s="42">
        <v>43077</v>
      </c>
      <c r="I268" s="42">
        <v>42857</v>
      </c>
      <c r="J268" s="42">
        <v>46692</v>
      </c>
      <c r="K268" s="43">
        <v>10</v>
      </c>
      <c r="L268" s="43">
        <v>0</v>
      </c>
      <c r="M268" s="36"/>
      <c r="N268" s="37"/>
      <c r="O268" s="37"/>
      <c r="P268" s="37"/>
    </row>
    <row r="269" spans="1:16" s="7" customFormat="1" ht="12.95" customHeight="1" x14ac:dyDescent="0.25">
      <c r="A269" s="38">
        <v>300</v>
      </c>
      <c r="B269" s="40" t="s">
        <v>270</v>
      </c>
      <c r="C269" s="30" t="s">
        <v>271</v>
      </c>
      <c r="D269" s="41">
        <v>4695.3805844969993</v>
      </c>
      <c r="E269" s="41">
        <v>4695.3805844969993</v>
      </c>
      <c r="F269" s="41"/>
      <c r="G269" s="41">
        <v>4695.3805844969993</v>
      </c>
      <c r="H269" s="42">
        <v>43222</v>
      </c>
      <c r="I269" s="42">
        <v>43041</v>
      </c>
      <c r="J269" s="42">
        <v>46937</v>
      </c>
      <c r="K269" s="43">
        <v>10</v>
      </c>
      <c r="L269" s="43">
        <v>2</v>
      </c>
      <c r="M269" s="36"/>
      <c r="N269" s="37"/>
      <c r="O269" s="37"/>
      <c r="P269" s="37"/>
    </row>
    <row r="270" spans="1:16" s="7" customFormat="1" ht="12.95" customHeight="1" x14ac:dyDescent="0.25">
      <c r="A270" s="38">
        <v>303</v>
      </c>
      <c r="B270" s="40" t="s">
        <v>270</v>
      </c>
      <c r="C270" s="54" t="s">
        <v>356</v>
      </c>
      <c r="D270" s="41">
        <v>4247.3161301804994</v>
      </c>
      <c r="E270" s="41">
        <v>4247.3161301804994</v>
      </c>
      <c r="F270" s="41"/>
      <c r="G270" s="41">
        <v>4247.3161301804994</v>
      </c>
      <c r="H270" s="42">
        <v>43161</v>
      </c>
      <c r="I270" s="42">
        <v>43160</v>
      </c>
      <c r="J270" s="42">
        <v>46447</v>
      </c>
      <c r="K270" s="43">
        <v>9</v>
      </c>
      <c r="L270" s="43">
        <v>0</v>
      </c>
      <c r="M270" s="36"/>
      <c r="N270" s="37"/>
      <c r="O270" s="37"/>
      <c r="P270" s="37"/>
    </row>
    <row r="271" spans="1:16" s="7" customFormat="1" ht="12.95" customHeight="1" x14ac:dyDescent="0.25">
      <c r="A271" s="38">
        <v>304</v>
      </c>
      <c r="B271" s="40" t="s">
        <v>268</v>
      </c>
      <c r="C271" s="30" t="s">
        <v>272</v>
      </c>
      <c r="D271" s="41">
        <v>12684.456740591999</v>
      </c>
      <c r="E271" s="41">
        <v>12684.456740591999</v>
      </c>
      <c r="F271" s="41"/>
      <c r="G271" s="41">
        <v>12684.456740591999</v>
      </c>
      <c r="H271" s="42">
        <v>42480</v>
      </c>
      <c r="I271" s="42">
        <v>42492</v>
      </c>
      <c r="J271" s="42">
        <v>46146</v>
      </c>
      <c r="K271" s="43">
        <v>10</v>
      </c>
      <c r="L271" s="43">
        <v>0</v>
      </c>
      <c r="M271" s="36"/>
      <c r="N271" s="37"/>
      <c r="O271" s="37"/>
      <c r="P271" s="37"/>
    </row>
    <row r="272" spans="1:16" s="7" customFormat="1" ht="12.95" customHeight="1" x14ac:dyDescent="0.25">
      <c r="A272" s="38">
        <v>305</v>
      </c>
      <c r="B272" s="40" t="s">
        <v>273</v>
      </c>
      <c r="C272" s="30" t="s">
        <v>274</v>
      </c>
      <c r="D272" s="41">
        <v>989.40329783549998</v>
      </c>
      <c r="E272" s="41">
        <v>989.40329783549998</v>
      </c>
      <c r="F272" s="41"/>
      <c r="G272" s="41">
        <v>989.40329783549998</v>
      </c>
      <c r="H272" s="42">
        <v>41977</v>
      </c>
      <c r="I272" s="42">
        <v>42174</v>
      </c>
      <c r="J272" s="42">
        <v>45748</v>
      </c>
      <c r="K272" s="43">
        <v>9</v>
      </c>
      <c r="L272" s="43">
        <v>9</v>
      </c>
      <c r="M272" s="36"/>
      <c r="N272" s="37"/>
      <c r="O272" s="37"/>
      <c r="P272" s="37"/>
    </row>
    <row r="273" spans="1:16" s="7" customFormat="1" ht="12.95" customHeight="1" x14ac:dyDescent="0.25">
      <c r="A273" s="38">
        <v>306</v>
      </c>
      <c r="B273" s="40" t="s">
        <v>273</v>
      </c>
      <c r="C273" s="30" t="s">
        <v>275</v>
      </c>
      <c r="D273" s="41">
        <v>17489.948692229998</v>
      </c>
      <c r="E273" s="41">
        <v>17489.948692229998</v>
      </c>
      <c r="F273" s="41"/>
      <c r="G273" s="41">
        <v>17489.948692229998</v>
      </c>
      <c r="H273" s="42">
        <v>42139</v>
      </c>
      <c r="I273" s="42">
        <v>42614</v>
      </c>
      <c r="J273" s="42">
        <v>46315</v>
      </c>
      <c r="K273" s="43">
        <v>10</v>
      </c>
      <c r="L273" s="43">
        <v>11</v>
      </c>
      <c r="M273" s="36"/>
      <c r="N273" s="37"/>
      <c r="O273" s="37"/>
      <c r="P273" s="37"/>
    </row>
    <row r="274" spans="1:16" s="7" customFormat="1" ht="12.95" customHeight="1" x14ac:dyDescent="0.25">
      <c r="A274" s="38">
        <v>307</v>
      </c>
      <c r="B274" s="40" t="s">
        <v>276</v>
      </c>
      <c r="C274" s="30" t="s">
        <v>277</v>
      </c>
      <c r="D274" s="41">
        <v>7004.9854492019977</v>
      </c>
      <c r="E274" s="41">
        <v>7004.9854492019977</v>
      </c>
      <c r="F274" s="41"/>
      <c r="G274" s="41">
        <v>7004.9854492019977</v>
      </c>
      <c r="H274" s="42">
        <v>42371</v>
      </c>
      <c r="I274" s="42">
        <v>42461</v>
      </c>
      <c r="J274" s="42">
        <v>46113</v>
      </c>
      <c r="K274" s="43">
        <v>11</v>
      </c>
      <c r="L274" s="43">
        <v>0</v>
      </c>
      <c r="M274" s="36"/>
      <c r="N274" s="37"/>
      <c r="O274" s="37"/>
      <c r="P274" s="37"/>
    </row>
    <row r="275" spans="1:16" s="7" customFormat="1" ht="12.95" customHeight="1" x14ac:dyDescent="0.25">
      <c r="A275" s="38">
        <v>308</v>
      </c>
      <c r="B275" s="40" t="s">
        <v>276</v>
      </c>
      <c r="C275" s="30" t="s">
        <v>278</v>
      </c>
      <c r="D275" s="41">
        <v>4676.4525901139996</v>
      </c>
      <c r="E275" s="41">
        <v>4676.4525901139996</v>
      </c>
      <c r="F275" s="41"/>
      <c r="G275" s="41">
        <v>4676.4525901139996</v>
      </c>
      <c r="H275" s="42">
        <v>42259</v>
      </c>
      <c r="I275" s="42">
        <v>42407</v>
      </c>
      <c r="J275" s="42">
        <v>46356</v>
      </c>
      <c r="K275" s="43">
        <v>11</v>
      </c>
      <c r="L275" s="43">
        <v>0</v>
      </c>
      <c r="M275" s="36"/>
      <c r="N275" s="37"/>
      <c r="O275" s="37"/>
      <c r="P275" s="37"/>
    </row>
    <row r="276" spans="1:16" s="7" customFormat="1" ht="12.95" customHeight="1" x14ac:dyDescent="0.25">
      <c r="A276" s="38">
        <v>309</v>
      </c>
      <c r="B276" s="40" t="s">
        <v>276</v>
      </c>
      <c r="C276" s="30" t="s">
        <v>279</v>
      </c>
      <c r="D276" s="41">
        <v>16392.695091155998</v>
      </c>
      <c r="E276" s="41">
        <v>16392.695091155998</v>
      </c>
      <c r="F276" s="41"/>
      <c r="G276" s="41">
        <v>16392.695091155998</v>
      </c>
      <c r="H276" s="42">
        <v>43097</v>
      </c>
      <c r="I276" s="42">
        <v>43087</v>
      </c>
      <c r="J276" s="42">
        <v>46741</v>
      </c>
      <c r="K276" s="43">
        <v>9</v>
      </c>
      <c r="L276" s="43">
        <v>4</v>
      </c>
      <c r="M276" s="36"/>
      <c r="N276" s="37"/>
      <c r="O276" s="37"/>
      <c r="P276" s="37"/>
    </row>
    <row r="277" spans="1:16" s="7" customFormat="1" ht="12.95" customHeight="1" x14ac:dyDescent="0.25">
      <c r="A277" s="38">
        <v>310</v>
      </c>
      <c r="B277" s="40" t="s">
        <v>276</v>
      </c>
      <c r="C277" s="30" t="s">
        <v>280</v>
      </c>
      <c r="D277" s="41">
        <v>48716.105466055502</v>
      </c>
      <c r="E277" s="41">
        <v>48716.105466055502</v>
      </c>
      <c r="F277" s="41"/>
      <c r="G277" s="41">
        <v>48716.105466055502</v>
      </c>
      <c r="H277" s="42">
        <v>42723</v>
      </c>
      <c r="I277" s="42">
        <v>43087</v>
      </c>
      <c r="J277" s="42">
        <v>46384</v>
      </c>
      <c r="K277" s="43">
        <v>10</v>
      </c>
      <c r="L277" s="43">
        <v>9</v>
      </c>
      <c r="M277" s="36"/>
      <c r="N277" s="37"/>
      <c r="O277" s="37"/>
      <c r="P277" s="37"/>
    </row>
    <row r="278" spans="1:16" s="7" customFormat="1" ht="12.95" customHeight="1" x14ac:dyDescent="0.25">
      <c r="A278" s="38">
        <v>311</v>
      </c>
      <c r="B278" s="40" t="s">
        <v>281</v>
      </c>
      <c r="C278" s="30" t="s">
        <v>282</v>
      </c>
      <c r="D278" s="41">
        <v>15023.879597591997</v>
      </c>
      <c r="E278" s="41">
        <v>15023.879597591997</v>
      </c>
      <c r="F278" s="41"/>
      <c r="G278" s="41">
        <v>15023.879597591997</v>
      </c>
      <c r="H278" s="42">
        <v>42920</v>
      </c>
      <c r="I278" s="42">
        <v>42980</v>
      </c>
      <c r="J278" s="42">
        <v>46632</v>
      </c>
      <c r="K278" s="43">
        <v>10</v>
      </c>
      <c r="L278" s="43">
        <v>2</v>
      </c>
      <c r="M278" s="36"/>
      <c r="N278" s="37"/>
      <c r="O278" s="37"/>
      <c r="P278" s="37"/>
    </row>
    <row r="279" spans="1:16" s="7" customFormat="1" ht="12.95" customHeight="1" x14ac:dyDescent="0.25">
      <c r="A279" s="38">
        <v>312</v>
      </c>
      <c r="B279" s="40" t="s">
        <v>281</v>
      </c>
      <c r="C279" s="30" t="s">
        <v>283</v>
      </c>
      <c r="D279" s="41">
        <v>1270.7469563084999</v>
      </c>
      <c r="E279" s="41">
        <v>1270.7469563084999</v>
      </c>
      <c r="F279" s="41"/>
      <c r="G279" s="41">
        <v>1270.7469563084999</v>
      </c>
      <c r="H279" s="42">
        <v>42714</v>
      </c>
      <c r="I279" s="42">
        <v>43258</v>
      </c>
      <c r="J279" s="42">
        <v>46911</v>
      </c>
      <c r="K279" s="43">
        <v>11</v>
      </c>
      <c r="L279" s="43">
        <v>6</v>
      </c>
      <c r="M279" s="36"/>
      <c r="N279" s="37"/>
      <c r="O279" s="37"/>
      <c r="P279" s="37"/>
    </row>
    <row r="280" spans="1:16" s="7" customFormat="1" ht="12.95" customHeight="1" x14ac:dyDescent="0.25">
      <c r="A280" s="49" t="s">
        <v>326</v>
      </c>
      <c r="B280" s="40"/>
      <c r="C280" s="40"/>
      <c r="D280" s="44">
        <v>96879.762048712495</v>
      </c>
      <c r="E280" s="44">
        <v>96879.762048712495</v>
      </c>
      <c r="F280" s="44"/>
      <c r="G280" s="44">
        <v>96879.762048712495</v>
      </c>
      <c r="H280" s="42"/>
      <c r="I280" s="42"/>
      <c r="J280" s="42"/>
      <c r="K280" s="43"/>
      <c r="L280" s="43"/>
      <c r="M280" s="36"/>
      <c r="N280" s="37"/>
      <c r="O280" s="37"/>
      <c r="P280" s="37"/>
    </row>
    <row r="281" spans="1:16" s="7" customFormat="1" ht="12.95" customHeight="1" x14ac:dyDescent="0.25">
      <c r="A281" s="38">
        <v>313</v>
      </c>
      <c r="B281" s="40" t="s">
        <v>15</v>
      </c>
      <c r="C281" s="30" t="s">
        <v>357</v>
      </c>
      <c r="D281" s="41">
        <v>12164.918722492499</v>
      </c>
      <c r="E281" s="41">
        <v>12164.918722492499</v>
      </c>
      <c r="F281" s="41"/>
      <c r="G281" s="41">
        <v>12164.918722492499</v>
      </c>
      <c r="H281" s="42">
        <v>42858</v>
      </c>
      <c r="I281" s="42">
        <v>42857</v>
      </c>
      <c r="J281" s="42">
        <v>46569</v>
      </c>
      <c r="K281" s="43">
        <v>10</v>
      </c>
      <c r="L281" s="43">
        <v>2</v>
      </c>
      <c r="M281" s="36"/>
      <c r="N281" s="37"/>
      <c r="O281" s="37"/>
      <c r="P281" s="37"/>
    </row>
    <row r="282" spans="1:16" s="7" customFormat="1" ht="12.95" customHeight="1" x14ac:dyDescent="0.25">
      <c r="A282" s="38">
        <v>314</v>
      </c>
      <c r="B282" s="40" t="s">
        <v>25</v>
      </c>
      <c r="C282" s="30" t="s">
        <v>358</v>
      </c>
      <c r="D282" s="41">
        <v>3951.2394917324996</v>
      </c>
      <c r="E282" s="41">
        <v>3951.2394917324996</v>
      </c>
      <c r="F282" s="41"/>
      <c r="G282" s="41">
        <v>3951.2394917324996</v>
      </c>
      <c r="H282" s="42">
        <v>42858</v>
      </c>
      <c r="I282" s="42">
        <v>42675</v>
      </c>
      <c r="J282" s="42">
        <v>46391</v>
      </c>
      <c r="K282" s="43">
        <v>9</v>
      </c>
      <c r="L282" s="43">
        <v>7</v>
      </c>
      <c r="M282" s="36"/>
      <c r="N282" s="37"/>
      <c r="O282" s="37"/>
      <c r="P282" s="37"/>
    </row>
    <row r="283" spans="1:16" s="7" customFormat="1" ht="12.95" customHeight="1" x14ac:dyDescent="0.25">
      <c r="A283" s="38">
        <v>315</v>
      </c>
      <c r="B283" s="40" t="s">
        <v>17</v>
      </c>
      <c r="C283" s="30" t="s">
        <v>327</v>
      </c>
      <c r="D283" s="41">
        <v>1937.5275404384997</v>
      </c>
      <c r="E283" s="41">
        <v>1937.5275404384997</v>
      </c>
      <c r="F283" s="41"/>
      <c r="G283" s="41">
        <v>1937.5275404384997</v>
      </c>
      <c r="H283" s="42">
        <v>43221</v>
      </c>
      <c r="I283" s="42">
        <v>43011</v>
      </c>
      <c r="J283" s="42">
        <v>46692</v>
      </c>
      <c r="K283" s="43">
        <v>10</v>
      </c>
      <c r="L283" s="43">
        <v>0</v>
      </c>
      <c r="M283" s="36"/>
      <c r="N283" s="37"/>
      <c r="O283" s="37"/>
      <c r="P283" s="37"/>
    </row>
    <row r="284" spans="1:16" s="7" customFormat="1" ht="12.95" customHeight="1" x14ac:dyDescent="0.25">
      <c r="A284" s="38">
        <v>316</v>
      </c>
      <c r="B284" s="40" t="s">
        <v>29</v>
      </c>
      <c r="C284" s="30" t="s">
        <v>328</v>
      </c>
      <c r="D284" s="41">
        <v>651.89749881599994</v>
      </c>
      <c r="E284" s="41">
        <v>651.89749881599994</v>
      </c>
      <c r="F284" s="41"/>
      <c r="G284" s="41">
        <v>651.89749881599994</v>
      </c>
      <c r="H284" s="42">
        <v>42461</v>
      </c>
      <c r="I284" s="42">
        <v>42461</v>
      </c>
      <c r="J284" s="42">
        <v>46113</v>
      </c>
      <c r="K284" s="43">
        <v>10</v>
      </c>
      <c r="L284" s="43">
        <v>0</v>
      </c>
      <c r="M284" s="36"/>
      <c r="N284" s="37"/>
      <c r="O284" s="37"/>
      <c r="P284" s="37"/>
    </row>
    <row r="285" spans="1:16" s="7" customFormat="1" ht="12.95" customHeight="1" x14ac:dyDescent="0.25">
      <c r="A285" s="38">
        <v>317</v>
      </c>
      <c r="B285" s="40" t="s">
        <v>118</v>
      </c>
      <c r="C285" s="30" t="s">
        <v>329</v>
      </c>
      <c r="D285" s="41">
        <v>3992.8768960544999</v>
      </c>
      <c r="E285" s="41">
        <v>3992.8768960544999</v>
      </c>
      <c r="F285" s="41"/>
      <c r="G285" s="41">
        <v>3992.8768960544999</v>
      </c>
      <c r="H285" s="42">
        <v>42535</v>
      </c>
      <c r="I285" s="42">
        <v>42737</v>
      </c>
      <c r="J285" s="42">
        <v>46388</v>
      </c>
      <c r="K285" s="43">
        <v>10</v>
      </c>
      <c r="L285" s="43">
        <v>9</v>
      </c>
      <c r="M285" s="36"/>
      <c r="N285" s="37"/>
      <c r="O285" s="37"/>
      <c r="P285" s="37"/>
    </row>
    <row r="286" spans="1:16" s="7" customFormat="1" ht="12.95" customHeight="1" x14ac:dyDescent="0.25">
      <c r="A286" s="38">
        <v>318</v>
      </c>
      <c r="B286" s="40" t="s">
        <v>330</v>
      </c>
      <c r="C286" s="30" t="s">
        <v>331</v>
      </c>
      <c r="D286" s="41">
        <v>4769.419999454999</v>
      </c>
      <c r="E286" s="41">
        <v>4769.419999454999</v>
      </c>
      <c r="F286" s="41"/>
      <c r="G286" s="41">
        <v>4769.419999454999</v>
      </c>
      <c r="H286" s="42">
        <v>42471</v>
      </c>
      <c r="I286" s="42">
        <v>42492</v>
      </c>
      <c r="J286" s="42">
        <v>46146</v>
      </c>
      <c r="K286" s="43">
        <v>10</v>
      </c>
      <c r="L286" s="43">
        <v>0</v>
      </c>
      <c r="M286" s="36"/>
      <c r="N286" s="37"/>
      <c r="O286" s="37"/>
      <c r="P286" s="37"/>
    </row>
    <row r="287" spans="1:16" s="7" customFormat="1" ht="12.95" customHeight="1" x14ac:dyDescent="0.25">
      <c r="A287" s="38">
        <v>319</v>
      </c>
      <c r="B287" s="40" t="s">
        <v>332</v>
      </c>
      <c r="C287" s="30" t="s">
        <v>333</v>
      </c>
      <c r="D287" s="41">
        <v>3081.9329419725</v>
      </c>
      <c r="E287" s="41">
        <v>3081.9329419725</v>
      </c>
      <c r="F287" s="41"/>
      <c r="G287" s="41">
        <v>3081.9329419725</v>
      </c>
      <c r="H287" s="42">
        <v>42737</v>
      </c>
      <c r="I287" s="42">
        <v>42795</v>
      </c>
      <c r="J287" s="42">
        <v>46447</v>
      </c>
      <c r="K287" s="43">
        <v>10</v>
      </c>
      <c r="L287" s="43">
        <v>11</v>
      </c>
      <c r="M287" s="36"/>
      <c r="N287" s="37"/>
      <c r="O287" s="37"/>
      <c r="P287" s="37"/>
    </row>
    <row r="288" spans="1:16" s="7" customFormat="1" ht="12.95" customHeight="1" x14ac:dyDescent="0.25">
      <c r="A288" s="38">
        <v>320</v>
      </c>
      <c r="B288" s="40" t="s">
        <v>25</v>
      </c>
      <c r="C288" s="30" t="s">
        <v>334</v>
      </c>
      <c r="D288" s="41">
        <v>15651.694064263498</v>
      </c>
      <c r="E288" s="41">
        <v>15651.694064263498</v>
      </c>
      <c r="F288" s="41"/>
      <c r="G288" s="41">
        <v>15651.694064263498</v>
      </c>
      <c r="H288" s="42">
        <v>42539</v>
      </c>
      <c r="I288" s="42">
        <v>42795</v>
      </c>
      <c r="J288" s="42">
        <v>46447</v>
      </c>
      <c r="K288" s="43">
        <v>10</v>
      </c>
      <c r="L288" s="43">
        <v>11</v>
      </c>
      <c r="M288" s="36"/>
      <c r="N288" s="37"/>
      <c r="O288" s="37"/>
      <c r="P288" s="37"/>
    </row>
    <row r="289" spans="1:16" s="7" customFormat="1" ht="12.95" customHeight="1" x14ac:dyDescent="0.25">
      <c r="A289" s="38">
        <v>321</v>
      </c>
      <c r="B289" s="40" t="s">
        <v>118</v>
      </c>
      <c r="C289" s="30" t="s">
        <v>335</v>
      </c>
      <c r="D289" s="41">
        <v>18733.149195848997</v>
      </c>
      <c r="E289" s="41">
        <v>18733.149195848997</v>
      </c>
      <c r="F289" s="41"/>
      <c r="G289" s="41">
        <v>18733.149195848997</v>
      </c>
      <c r="H289" s="42">
        <v>42734</v>
      </c>
      <c r="I289" s="42">
        <v>43087</v>
      </c>
      <c r="J289" s="42">
        <v>46377</v>
      </c>
      <c r="K289" s="43">
        <v>9</v>
      </c>
      <c r="L289" s="43">
        <v>11</v>
      </c>
      <c r="M289" s="36"/>
      <c r="N289" s="37"/>
      <c r="O289" s="37"/>
      <c r="P289" s="37"/>
    </row>
    <row r="290" spans="1:16" s="7" customFormat="1" ht="12.95" customHeight="1" x14ac:dyDescent="0.25">
      <c r="A290" s="38">
        <v>322</v>
      </c>
      <c r="B290" s="40" t="s">
        <v>332</v>
      </c>
      <c r="C290" s="30" t="s">
        <v>373</v>
      </c>
      <c r="D290" s="41">
        <v>31945.105697638497</v>
      </c>
      <c r="E290" s="41">
        <v>31945.105697638497</v>
      </c>
      <c r="F290" s="41"/>
      <c r="G290" s="41">
        <v>31945.105697638497</v>
      </c>
      <c r="H290" s="42">
        <v>42368</v>
      </c>
      <c r="I290" s="42">
        <v>42363</v>
      </c>
      <c r="J290" s="42">
        <v>46022</v>
      </c>
      <c r="K290" s="43">
        <v>9</v>
      </c>
      <c r="L290" s="43">
        <v>11</v>
      </c>
      <c r="M290" s="36"/>
      <c r="N290" s="37"/>
      <c r="O290" s="37"/>
      <c r="P290" s="37"/>
    </row>
    <row r="291" spans="1:16" s="15" customFormat="1" ht="12.95" customHeight="1" x14ac:dyDescent="0.25">
      <c r="A291" s="49" t="s">
        <v>337</v>
      </c>
      <c r="B291" s="35"/>
      <c r="C291" s="35"/>
      <c r="D291" s="44">
        <v>140057.06641687348</v>
      </c>
      <c r="E291" s="44">
        <v>149261.10804654297</v>
      </c>
      <c r="F291" s="44"/>
      <c r="G291" s="44">
        <v>149261.10804654297</v>
      </c>
      <c r="H291" s="42"/>
      <c r="I291" s="42"/>
      <c r="J291" s="42"/>
      <c r="K291" s="43"/>
      <c r="L291" s="43"/>
      <c r="M291" s="55"/>
      <c r="N291" s="56"/>
      <c r="O291" s="56"/>
      <c r="P291" s="56"/>
    </row>
    <row r="292" spans="1:16" s="7" customFormat="1" ht="12.95" customHeight="1" x14ac:dyDescent="0.25">
      <c r="A292" s="43">
        <v>323</v>
      </c>
      <c r="B292" s="30" t="s">
        <v>15</v>
      </c>
      <c r="C292" s="30" t="s">
        <v>338</v>
      </c>
      <c r="D292" s="41">
        <v>17366.936183617498</v>
      </c>
      <c r="E292" s="41">
        <v>17366.936183617498</v>
      </c>
      <c r="F292" s="41"/>
      <c r="G292" s="41">
        <v>17366.936183617498</v>
      </c>
      <c r="H292" s="42">
        <v>43556</v>
      </c>
      <c r="I292" s="42">
        <v>43557</v>
      </c>
      <c r="J292" s="42">
        <v>47301</v>
      </c>
      <c r="K292" s="43">
        <v>10</v>
      </c>
      <c r="L292" s="43">
        <v>2</v>
      </c>
      <c r="M292" s="36"/>
      <c r="N292" s="37"/>
      <c r="O292" s="37"/>
      <c r="P292" s="37"/>
    </row>
    <row r="293" spans="1:16" s="7" customFormat="1" ht="12.95" customHeight="1" x14ac:dyDescent="0.25">
      <c r="A293" s="43">
        <v>324</v>
      </c>
      <c r="B293" s="30" t="s">
        <v>25</v>
      </c>
      <c r="C293" s="30" t="s">
        <v>339</v>
      </c>
      <c r="D293" s="41">
        <v>5689.9326555540001</v>
      </c>
      <c r="E293" s="41">
        <v>5689.9326555540001</v>
      </c>
      <c r="F293" s="41"/>
      <c r="G293" s="41">
        <v>5689.9326555540001</v>
      </c>
      <c r="H293" s="42">
        <v>43556</v>
      </c>
      <c r="I293" s="42">
        <v>43406</v>
      </c>
      <c r="J293" s="42">
        <v>47301</v>
      </c>
      <c r="K293" s="43">
        <v>10</v>
      </c>
      <c r="L293" s="43">
        <v>2</v>
      </c>
      <c r="M293" s="36"/>
      <c r="N293" s="37"/>
      <c r="O293" s="37"/>
      <c r="P293" s="37"/>
    </row>
    <row r="294" spans="1:16" s="7" customFormat="1" ht="12.95" customHeight="1" x14ac:dyDescent="0.25">
      <c r="A294" s="43">
        <v>325</v>
      </c>
      <c r="B294" s="30" t="s">
        <v>15</v>
      </c>
      <c r="C294" s="30" t="s">
        <v>340</v>
      </c>
      <c r="D294" s="41">
        <v>25194.143290886997</v>
      </c>
      <c r="E294" s="41">
        <v>25194.143290886997</v>
      </c>
      <c r="F294" s="41"/>
      <c r="G294" s="41">
        <v>25194.143290886997</v>
      </c>
      <c r="H294" s="42">
        <v>43437</v>
      </c>
      <c r="I294" s="42">
        <v>43193</v>
      </c>
      <c r="J294" s="42">
        <v>46937</v>
      </c>
      <c r="K294" s="43">
        <v>10</v>
      </c>
      <c r="L294" s="43">
        <v>2</v>
      </c>
      <c r="M294" s="36"/>
      <c r="N294" s="37"/>
      <c r="O294" s="37"/>
      <c r="P294" s="37"/>
    </row>
    <row r="295" spans="1:16" s="7" customFormat="1" ht="12.95" customHeight="1" x14ac:dyDescent="0.25">
      <c r="A295" s="43">
        <v>326</v>
      </c>
      <c r="B295" s="30" t="s">
        <v>25</v>
      </c>
      <c r="C295" s="30" t="s">
        <v>341</v>
      </c>
      <c r="D295" s="41">
        <v>2868.2465765219999</v>
      </c>
      <c r="E295" s="41">
        <v>2868.2465765219999</v>
      </c>
      <c r="F295" s="41"/>
      <c r="G295" s="41">
        <v>2868.2465765219999</v>
      </c>
      <c r="H295" s="42">
        <v>43437</v>
      </c>
      <c r="I295" s="42">
        <v>43011</v>
      </c>
      <c r="J295" s="42">
        <v>46937</v>
      </c>
      <c r="K295" s="43">
        <v>10</v>
      </c>
      <c r="L295" s="43">
        <v>2</v>
      </c>
      <c r="M295" s="36"/>
      <c r="N295" s="37"/>
      <c r="O295" s="37"/>
      <c r="P295" s="37"/>
    </row>
    <row r="296" spans="1:16" s="7" customFormat="1" ht="12.95" customHeight="1" x14ac:dyDescent="0.25">
      <c r="A296" s="43">
        <v>327</v>
      </c>
      <c r="B296" s="30" t="s">
        <v>13</v>
      </c>
      <c r="C296" s="30" t="s">
        <v>342</v>
      </c>
      <c r="D296" s="41">
        <v>865.16297418599993</v>
      </c>
      <c r="E296" s="41">
        <v>865.16297418599993</v>
      </c>
      <c r="F296" s="41"/>
      <c r="G296" s="41">
        <v>865.16297418599993</v>
      </c>
      <c r="H296" s="42">
        <v>43194</v>
      </c>
      <c r="I296" s="42">
        <v>43193</v>
      </c>
      <c r="J296" s="42">
        <v>46906</v>
      </c>
      <c r="K296" s="43">
        <v>10</v>
      </c>
      <c r="L296" s="43">
        <v>0</v>
      </c>
      <c r="M296" s="36"/>
      <c r="N296" s="37"/>
      <c r="O296" s="37"/>
      <c r="P296" s="37"/>
    </row>
    <row r="297" spans="1:16" s="7" customFormat="1" ht="12.95" customHeight="1" x14ac:dyDescent="0.25">
      <c r="A297" s="43">
        <v>328</v>
      </c>
      <c r="B297" s="30" t="s">
        <v>25</v>
      </c>
      <c r="C297" s="30" t="s">
        <v>343</v>
      </c>
      <c r="D297" s="41">
        <v>84.762184454999996</v>
      </c>
      <c r="E297" s="41">
        <v>84.762184454999996</v>
      </c>
      <c r="F297" s="41"/>
      <c r="G297" s="41">
        <v>84.762184454999996</v>
      </c>
      <c r="H297" s="42">
        <v>43192</v>
      </c>
      <c r="I297" s="42">
        <v>43011</v>
      </c>
      <c r="J297" s="42">
        <v>46752</v>
      </c>
      <c r="K297" s="43">
        <v>9</v>
      </c>
      <c r="L297" s="43">
        <v>11</v>
      </c>
      <c r="M297" s="36"/>
      <c r="N297" s="37"/>
      <c r="O297" s="37"/>
      <c r="P297" s="37"/>
    </row>
    <row r="298" spans="1:16" s="7" customFormat="1" ht="12.95" customHeight="1" x14ac:dyDescent="0.25">
      <c r="A298" s="43">
        <v>329</v>
      </c>
      <c r="B298" s="30" t="s">
        <v>13</v>
      </c>
      <c r="C298" s="30" t="s">
        <v>344</v>
      </c>
      <c r="D298" s="41">
        <v>936.17590286249992</v>
      </c>
      <c r="E298" s="41">
        <v>936.17590286249992</v>
      </c>
      <c r="F298" s="41"/>
      <c r="G298" s="41">
        <v>936.17590286249992</v>
      </c>
      <c r="H298" s="42">
        <v>43409</v>
      </c>
      <c r="I298" s="42">
        <v>43406</v>
      </c>
      <c r="J298" s="42">
        <v>47116</v>
      </c>
      <c r="K298" s="43">
        <v>9</v>
      </c>
      <c r="L298" s="43">
        <v>11</v>
      </c>
      <c r="M298" s="36"/>
      <c r="N298" s="37"/>
      <c r="O298" s="37"/>
      <c r="P298" s="37"/>
    </row>
    <row r="299" spans="1:16" s="7" customFormat="1" ht="12.95" customHeight="1" x14ac:dyDescent="0.25">
      <c r="A299" s="43">
        <v>330</v>
      </c>
      <c r="B299" s="30" t="s">
        <v>46</v>
      </c>
      <c r="C299" s="30" t="s">
        <v>345</v>
      </c>
      <c r="D299" s="41">
        <v>6048.2608284509997</v>
      </c>
      <c r="E299" s="41">
        <v>6048.2608284509997</v>
      </c>
      <c r="F299" s="41"/>
      <c r="G299" s="41">
        <v>6048.2608284509997</v>
      </c>
      <c r="H299" s="42">
        <v>43434</v>
      </c>
      <c r="I299" s="42">
        <v>43434</v>
      </c>
      <c r="J299" s="42">
        <v>54575</v>
      </c>
      <c r="K299" s="43">
        <v>30</v>
      </c>
      <c r="L299" s="43">
        <v>0</v>
      </c>
      <c r="M299" s="36"/>
      <c r="N299" s="37"/>
      <c r="O299" s="37"/>
      <c r="P299" s="37"/>
    </row>
    <row r="300" spans="1:16" s="7" customFormat="1" ht="12.95" customHeight="1" x14ac:dyDescent="0.25">
      <c r="A300" s="43">
        <v>331</v>
      </c>
      <c r="B300" s="30" t="s">
        <v>25</v>
      </c>
      <c r="C300" s="30" t="s">
        <v>346</v>
      </c>
      <c r="D300" s="41">
        <v>438.84369529199989</v>
      </c>
      <c r="E300" s="41">
        <v>438.84369529199989</v>
      </c>
      <c r="F300" s="41"/>
      <c r="G300" s="41">
        <v>438.84369529199989</v>
      </c>
      <c r="H300" s="42">
        <v>43398</v>
      </c>
      <c r="I300" s="42">
        <v>43405</v>
      </c>
      <c r="J300" s="42">
        <v>46905</v>
      </c>
      <c r="K300" s="43">
        <v>10</v>
      </c>
      <c r="L300" s="43">
        <v>0</v>
      </c>
      <c r="M300" s="36"/>
      <c r="N300" s="37"/>
      <c r="O300" s="37"/>
      <c r="P300" s="37"/>
    </row>
    <row r="301" spans="1:16" s="7" customFormat="1" ht="12.95" customHeight="1" x14ac:dyDescent="0.25">
      <c r="A301" s="43">
        <v>332</v>
      </c>
      <c r="B301" s="30" t="s">
        <v>143</v>
      </c>
      <c r="C301" s="30" t="s">
        <v>347</v>
      </c>
      <c r="D301" s="41">
        <v>9256.9974568334983</v>
      </c>
      <c r="E301" s="41">
        <v>9256.9974568334983</v>
      </c>
      <c r="F301" s="41"/>
      <c r="G301" s="41">
        <v>9256.9974568334983</v>
      </c>
      <c r="H301" s="42">
        <v>43162</v>
      </c>
      <c r="I301" s="42">
        <v>43161</v>
      </c>
      <c r="J301" s="42">
        <v>46997</v>
      </c>
      <c r="K301" s="43">
        <v>10</v>
      </c>
      <c r="L301" s="43">
        <v>0</v>
      </c>
      <c r="M301" s="36"/>
      <c r="N301" s="37"/>
      <c r="O301" s="37"/>
      <c r="P301" s="37"/>
    </row>
    <row r="302" spans="1:16" s="7" customFormat="1" ht="12.95" customHeight="1" x14ac:dyDescent="0.25">
      <c r="A302" s="43">
        <v>334</v>
      </c>
      <c r="B302" s="30" t="s">
        <v>25</v>
      </c>
      <c r="C302" s="30" t="s">
        <v>348</v>
      </c>
      <c r="D302" s="41">
        <v>306.20352838049996</v>
      </c>
      <c r="E302" s="41">
        <v>9510.2451580499983</v>
      </c>
      <c r="F302" s="41"/>
      <c r="G302" s="41">
        <v>9510.2451580499983</v>
      </c>
      <c r="H302" s="42">
        <v>43314</v>
      </c>
      <c r="I302" s="42">
        <v>43313</v>
      </c>
      <c r="J302" s="42">
        <v>46966</v>
      </c>
      <c r="K302" s="43">
        <v>10</v>
      </c>
      <c r="L302" s="43">
        <v>0</v>
      </c>
      <c r="M302" s="36"/>
      <c r="N302" s="37"/>
      <c r="O302" s="37"/>
      <c r="P302" s="37"/>
    </row>
    <row r="303" spans="1:16" s="7" customFormat="1" ht="12.95" customHeight="1" x14ac:dyDescent="0.25">
      <c r="A303" s="43">
        <v>336</v>
      </c>
      <c r="B303" s="30" t="s">
        <v>118</v>
      </c>
      <c r="C303" s="30" t="s">
        <v>349</v>
      </c>
      <c r="D303" s="41">
        <v>9510.2451580499983</v>
      </c>
      <c r="E303" s="41">
        <v>9510.2451580499983</v>
      </c>
      <c r="F303" s="41"/>
      <c r="G303" s="41">
        <v>9510.2451580499983</v>
      </c>
      <c r="H303" s="42">
        <v>42828</v>
      </c>
      <c r="I303" s="42">
        <v>43192</v>
      </c>
      <c r="J303" s="42">
        <v>46846</v>
      </c>
      <c r="K303" s="43">
        <v>11</v>
      </c>
      <c r="L303" s="43">
        <v>0</v>
      </c>
      <c r="M303" s="36"/>
      <c r="N303" s="37"/>
      <c r="O303" s="37"/>
      <c r="P303" s="37"/>
    </row>
    <row r="304" spans="1:16" s="7" customFormat="1" ht="12.95" customHeight="1" x14ac:dyDescent="0.25">
      <c r="A304" s="43">
        <v>337</v>
      </c>
      <c r="B304" s="30" t="s">
        <v>118</v>
      </c>
      <c r="C304" s="30" t="s">
        <v>350</v>
      </c>
      <c r="D304" s="41">
        <v>7695.5962738859989</v>
      </c>
      <c r="E304" s="41">
        <v>7695.5962738859989</v>
      </c>
      <c r="F304" s="41"/>
      <c r="G304" s="41">
        <v>7695.5962738859989</v>
      </c>
      <c r="H304" s="42">
        <v>42828</v>
      </c>
      <c r="I304" s="42">
        <v>43192</v>
      </c>
      <c r="J304" s="42">
        <v>46846</v>
      </c>
      <c r="K304" s="43">
        <v>11</v>
      </c>
      <c r="L304" s="43">
        <v>0</v>
      </c>
      <c r="M304" s="36"/>
      <c r="N304" s="37"/>
      <c r="O304" s="37"/>
      <c r="P304" s="37"/>
    </row>
    <row r="305" spans="1:16" s="7" customFormat="1" ht="12.95" customHeight="1" x14ac:dyDescent="0.25">
      <c r="A305" s="43">
        <v>338</v>
      </c>
      <c r="B305" s="30" t="s">
        <v>118</v>
      </c>
      <c r="C305" s="30" t="s">
        <v>351</v>
      </c>
      <c r="D305" s="41">
        <v>27561.621664057497</v>
      </c>
      <c r="E305" s="41">
        <v>27561.621664057497</v>
      </c>
      <c r="F305" s="41"/>
      <c r="G305" s="41">
        <v>27561.621664057497</v>
      </c>
      <c r="H305" s="42">
        <v>43098</v>
      </c>
      <c r="I305" s="42">
        <v>43080</v>
      </c>
      <c r="J305" s="42">
        <v>46405</v>
      </c>
      <c r="K305" s="43">
        <v>9</v>
      </c>
      <c r="L305" s="43">
        <v>0</v>
      </c>
      <c r="M305" s="36"/>
      <c r="N305" s="37"/>
      <c r="O305" s="37"/>
      <c r="P305" s="37"/>
    </row>
    <row r="306" spans="1:16" s="7" customFormat="1" ht="12.95" customHeight="1" x14ac:dyDescent="0.25">
      <c r="A306" s="43">
        <v>339</v>
      </c>
      <c r="B306" s="30" t="s">
        <v>118</v>
      </c>
      <c r="C306" s="30" t="s">
        <v>352</v>
      </c>
      <c r="D306" s="41">
        <v>26233.938043838993</v>
      </c>
      <c r="E306" s="41">
        <v>26233.938043838993</v>
      </c>
      <c r="F306" s="41"/>
      <c r="G306" s="41">
        <v>26233.938043838993</v>
      </c>
      <c r="H306" s="42">
        <v>42730</v>
      </c>
      <c r="I306" s="42">
        <v>42716</v>
      </c>
      <c r="J306" s="42">
        <v>46412</v>
      </c>
      <c r="K306" s="43">
        <v>10</v>
      </c>
      <c r="L306" s="43">
        <v>0</v>
      </c>
      <c r="M306" s="36"/>
      <c r="N306" s="37"/>
      <c r="O306" s="37"/>
      <c r="P306" s="37"/>
    </row>
    <row r="307" spans="1:16" s="7" customFormat="1" ht="12.95" customHeight="1" x14ac:dyDescent="0.25">
      <c r="A307" s="49" t="s">
        <v>374</v>
      </c>
      <c r="B307" s="30"/>
      <c r="C307" s="30"/>
      <c r="D307" s="44">
        <v>99909.593037724466</v>
      </c>
      <c r="E307" s="44">
        <v>99909.593037724466</v>
      </c>
      <c r="F307" s="44"/>
      <c r="G307" s="44">
        <v>99909.593037724466</v>
      </c>
      <c r="H307" s="42"/>
      <c r="I307" s="42"/>
      <c r="J307" s="42"/>
      <c r="K307" s="43"/>
      <c r="L307" s="43"/>
      <c r="M307" s="36"/>
      <c r="N307" s="37"/>
      <c r="O307" s="37"/>
      <c r="P307" s="37"/>
    </row>
    <row r="308" spans="1:16" s="7" customFormat="1" ht="12.95" customHeight="1" x14ac:dyDescent="0.25">
      <c r="A308" s="43">
        <v>340</v>
      </c>
      <c r="B308" s="30" t="s">
        <v>15</v>
      </c>
      <c r="C308" s="30" t="s">
        <v>375</v>
      </c>
      <c r="D308" s="41">
        <v>4560.8996347109996</v>
      </c>
      <c r="E308" s="41">
        <v>4560.8996347109996</v>
      </c>
      <c r="F308" s="41"/>
      <c r="G308" s="41">
        <v>4560.8996347109996</v>
      </c>
      <c r="H308" s="42">
        <v>43527</v>
      </c>
      <c r="I308" s="42">
        <v>43526</v>
      </c>
      <c r="J308" s="42">
        <v>47362</v>
      </c>
      <c r="K308" s="43">
        <v>10</v>
      </c>
      <c r="L308" s="43">
        <v>0</v>
      </c>
      <c r="M308" s="36"/>
      <c r="N308" s="37"/>
      <c r="O308" s="37"/>
      <c r="P308" s="37"/>
    </row>
    <row r="309" spans="1:16" s="7" customFormat="1" ht="12.95" customHeight="1" x14ac:dyDescent="0.25">
      <c r="A309" s="43">
        <v>341</v>
      </c>
      <c r="B309" s="30" t="s">
        <v>25</v>
      </c>
      <c r="C309" s="30" t="s">
        <v>376</v>
      </c>
      <c r="D309" s="41">
        <v>1649.8004897204996</v>
      </c>
      <c r="E309" s="41">
        <v>1649.8004897204996</v>
      </c>
      <c r="F309" s="41"/>
      <c r="G309" s="41">
        <v>1649.8004897204996</v>
      </c>
      <c r="H309" s="42">
        <v>43526</v>
      </c>
      <c r="I309" s="42">
        <v>43525</v>
      </c>
      <c r="J309" s="42">
        <v>46815</v>
      </c>
      <c r="K309" s="43">
        <v>9</v>
      </c>
      <c r="L309" s="43">
        <v>0</v>
      </c>
      <c r="M309" s="36"/>
      <c r="N309" s="37"/>
      <c r="O309" s="37"/>
      <c r="P309" s="37"/>
    </row>
    <row r="310" spans="1:16" s="7" customFormat="1" ht="12.95" customHeight="1" x14ac:dyDescent="0.25">
      <c r="A310" s="43">
        <v>342</v>
      </c>
      <c r="B310" s="30" t="s">
        <v>15</v>
      </c>
      <c r="C310" s="30" t="s">
        <v>377</v>
      </c>
      <c r="D310" s="41">
        <v>22747.746783415492</v>
      </c>
      <c r="E310" s="41">
        <v>22747.746783415492</v>
      </c>
      <c r="F310" s="41"/>
      <c r="G310" s="41">
        <v>22747.746783415492</v>
      </c>
      <c r="H310" s="42">
        <v>43558</v>
      </c>
      <c r="I310" s="42">
        <v>43557</v>
      </c>
      <c r="J310" s="42">
        <v>47301</v>
      </c>
      <c r="K310" s="43">
        <v>10</v>
      </c>
      <c r="L310" s="43">
        <v>2</v>
      </c>
      <c r="M310" s="36"/>
      <c r="N310" s="37"/>
      <c r="O310" s="37"/>
      <c r="P310" s="37"/>
    </row>
    <row r="311" spans="1:16" s="7" customFormat="1" ht="12.95" customHeight="1" x14ac:dyDescent="0.25">
      <c r="A311" s="43">
        <v>343</v>
      </c>
      <c r="B311" s="30" t="s">
        <v>25</v>
      </c>
      <c r="C311" s="30" t="s">
        <v>378</v>
      </c>
      <c r="D311" s="41">
        <v>3782.2875973695</v>
      </c>
      <c r="E311" s="41">
        <v>3782.2875973695</v>
      </c>
      <c r="F311" s="41"/>
      <c r="G311" s="41">
        <v>3782.2875973695</v>
      </c>
      <c r="H311" s="42">
        <v>43558</v>
      </c>
      <c r="I311" s="42">
        <v>43375</v>
      </c>
      <c r="J311" s="42">
        <v>47301</v>
      </c>
      <c r="K311" s="43">
        <v>10</v>
      </c>
      <c r="L311" s="43">
        <v>2</v>
      </c>
      <c r="M311" s="36"/>
      <c r="N311" s="37"/>
      <c r="O311" s="37"/>
      <c r="P311" s="37"/>
    </row>
    <row r="312" spans="1:16" s="7" customFormat="1" ht="12.95" customHeight="1" x14ac:dyDescent="0.25">
      <c r="A312" s="43">
        <v>344</v>
      </c>
      <c r="B312" s="30" t="s">
        <v>15</v>
      </c>
      <c r="C312" s="30" t="s">
        <v>379</v>
      </c>
      <c r="D312" s="41">
        <v>18095.943505058996</v>
      </c>
      <c r="E312" s="41">
        <v>18095.943505058996</v>
      </c>
      <c r="F312" s="41"/>
      <c r="G312" s="41">
        <v>18095.943505058996</v>
      </c>
      <c r="H312" s="42">
        <v>43924</v>
      </c>
      <c r="I312" s="42">
        <v>43923</v>
      </c>
      <c r="J312" s="42">
        <v>47665</v>
      </c>
      <c r="K312" s="43">
        <v>10</v>
      </c>
      <c r="L312" s="43">
        <v>2</v>
      </c>
      <c r="M312" s="36"/>
      <c r="N312" s="37"/>
      <c r="O312" s="37"/>
      <c r="P312" s="37"/>
    </row>
    <row r="313" spans="1:16" s="7" customFormat="1" ht="12.95" customHeight="1" x14ac:dyDescent="0.25">
      <c r="A313" s="43">
        <v>345</v>
      </c>
      <c r="B313" s="30" t="s">
        <v>25</v>
      </c>
      <c r="C313" s="30" t="s">
        <v>380</v>
      </c>
      <c r="D313" s="41">
        <v>2227.1979210704994</v>
      </c>
      <c r="E313" s="41">
        <v>2227.1979210704994</v>
      </c>
      <c r="F313" s="41"/>
      <c r="G313" s="41">
        <v>2227.1979210704994</v>
      </c>
      <c r="H313" s="42">
        <v>43924</v>
      </c>
      <c r="I313" s="42">
        <v>43833</v>
      </c>
      <c r="J313" s="42">
        <v>47665</v>
      </c>
      <c r="K313" s="43">
        <v>10</v>
      </c>
      <c r="L313" s="43">
        <v>2</v>
      </c>
      <c r="M313" s="36"/>
      <c r="N313" s="37"/>
      <c r="O313" s="37"/>
      <c r="P313" s="37"/>
    </row>
    <row r="314" spans="1:16" s="7" customFormat="1" ht="12.95" customHeight="1" x14ac:dyDescent="0.25">
      <c r="A314" s="43">
        <v>346</v>
      </c>
      <c r="B314" s="30" t="s">
        <v>15</v>
      </c>
      <c r="C314" s="30" t="s">
        <v>381</v>
      </c>
      <c r="D314" s="41">
        <v>10241.670609332999</v>
      </c>
      <c r="E314" s="41">
        <v>10241.670609332999</v>
      </c>
      <c r="F314" s="41"/>
      <c r="G314" s="41">
        <v>10241.670609332999</v>
      </c>
      <c r="H314" s="42">
        <v>43922</v>
      </c>
      <c r="I314" s="42">
        <v>43900</v>
      </c>
      <c r="J314" s="42">
        <v>47662</v>
      </c>
      <c r="K314" s="43">
        <v>10</v>
      </c>
      <c r="L314" s="43">
        <v>0</v>
      </c>
      <c r="M314" s="36"/>
      <c r="N314" s="37"/>
      <c r="O314" s="37"/>
      <c r="P314" s="37"/>
    </row>
    <row r="315" spans="1:16" s="7" customFormat="1" ht="12.95" customHeight="1" x14ac:dyDescent="0.25">
      <c r="A315" s="43">
        <v>347</v>
      </c>
      <c r="B315" s="30" t="s">
        <v>15</v>
      </c>
      <c r="C315" s="30" t="s">
        <v>382</v>
      </c>
      <c r="D315" s="41">
        <v>16285.067909950498</v>
      </c>
      <c r="E315" s="41">
        <v>16285.067909950498</v>
      </c>
      <c r="F315" s="41"/>
      <c r="G315" s="41">
        <v>16285.067909950498</v>
      </c>
      <c r="H315" s="42">
        <v>43924</v>
      </c>
      <c r="I315" s="42">
        <v>43923</v>
      </c>
      <c r="J315" s="42">
        <v>47757</v>
      </c>
      <c r="K315" s="43">
        <v>10</v>
      </c>
      <c r="L315" s="43">
        <v>0</v>
      </c>
      <c r="M315" s="36"/>
      <c r="N315" s="37"/>
      <c r="O315" s="37"/>
      <c r="P315" s="37"/>
    </row>
    <row r="316" spans="1:16" s="7" customFormat="1" ht="12.95" customHeight="1" x14ac:dyDescent="0.25">
      <c r="A316" s="43">
        <v>348</v>
      </c>
      <c r="B316" s="30" t="s">
        <v>29</v>
      </c>
      <c r="C316" s="30" t="s">
        <v>383</v>
      </c>
      <c r="D316" s="41">
        <v>1635.1709790644998</v>
      </c>
      <c r="E316" s="41">
        <v>1635.1709790644998</v>
      </c>
      <c r="F316" s="41"/>
      <c r="G316" s="41">
        <v>1635.1709790644998</v>
      </c>
      <c r="H316" s="42">
        <v>43192</v>
      </c>
      <c r="I316" s="42">
        <v>43619</v>
      </c>
      <c r="J316" s="42">
        <v>47273</v>
      </c>
      <c r="K316" s="43">
        <v>11</v>
      </c>
      <c r="L316" s="43">
        <v>2</v>
      </c>
      <c r="M316" s="36"/>
      <c r="N316" s="37"/>
      <c r="O316" s="37"/>
      <c r="P316" s="37"/>
    </row>
    <row r="317" spans="1:16" s="7" customFormat="1" ht="12.95" customHeight="1" x14ac:dyDescent="0.25">
      <c r="A317" s="43">
        <v>349</v>
      </c>
      <c r="B317" s="30" t="s">
        <v>118</v>
      </c>
      <c r="C317" s="30" t="s">
        <v>384</v>
      </c>
      <c r="D317" s="41">
        <v>15285.268538378996</v>
      </c>
      <c r="E317" s="41">
        <v>15285.268538378996</v>
      </c>
      <c r="F317" s="41"/>
      <c r="G317" s="41">
        <v>15285.268538378996</v>
      </c>
      <c r="H317" s="42">
        <v>43472</v>
      </c>
      <c r="I317" s="42">
        <v>43465</v>
      </c>
      <c r="J317" s="42">
        <v>47483</v>
      </c>
      <c r="K317" s="43">
        <v>10</v>
      </c>
      <c r="L317" s="43">
        <v>9</v>
      </c>
      <c r="M317" s="36"/>
      <c r="N317" s="37"/>
      <c r="O317" s="37"/>
      <c r="P317" s="37"/>
    </row>
    <row r="318" spans="1:16" s="7" customFormat="1" ht="12.95" customHeight="1" x14ac:dyDescent="0.25">
      <c r="A318" s="43">
        <v>350</v>
      </c>
      <c r="B318" s="30" t="s">
        <v>118</v>
      </c>
      <c r="C318" s="30" t="s">
        <v>385</v>
      </c>
      <c r="D318" s="41">
        <v>3398.5390696514996</v>
      </c>
      <c r="E318" s="41">
        <v>3398.5390696514996</v>
      </c>
      <c r="F318" s="41"/>
      <c r="G318" s="41">
        <v>3398.5390696514996</v>
      </c>
      <c r="H318" s="42">
        <v>43108</v>
      </c>
      <c r="I318" s="42">
        <v>43094</v>
      </c>
      <c r="J318" s="42">
        <v>47091</v>
      </c>
      <c r="K318" s="43">
        <v>10</v>
      </c>
      <c r="L318" s="43">
        <v>9</v>
      </c>
      <c r="M318" s="36"/>
      <c r="N318" s="37"/>
      <c r="O318" s="37"/>
      <c r="P318" s="37"/>
    </row>
    <row r="319" spans="1:16" s="7" customFormat="1" ht="5.25" customHeight="1" x14ac:dyDescent="0.25">
      <c r="A319" s="38"/>
      <c r="B319" s="40"/>
      <c r="C319" s="40"/>
      <c r="D319" s="41"/>
      <c r="E319" s="41"/>
      <c r="F319" s="41"/>
      <c r="G319" s="41"/>
      <c r="H319" s="42"/>
      <c r="I319" s="42"/>
      <c r="J319" s="42"/>
      <c r="K319" s="57"/>
      <c r="L319" s="57"/>
      <c r="M319" s="36"/>
      <c r="N319" s="37"/>
      <c r="O319" s="37"/>
      <c r="P319" s="37"/>
    </row>
    <row r="320" spans="1:16" ht="12.95" customHeight="1" x14ac:dyDescent="0.25">
      <c r="A320" s="102" t="s">
        <v>284</v>
      </c>
      <c r="B320" s="102"/>
      <c r="C320" s="102"/>
      <c r="D320" s="102"/>
      <c r="E320" s="102"/>
      <c r="F320" s="102"/>
      <c r="G320" s="102"/>
      <c r="H320" s="102"/>
      <c r="I320" s="102"/>
      <c r="J320" s="102"/>
      <c r="K320" s="102"/>
      <c r="L320" s="102"/>
    </row>
    <row r="321" spans="1:12" ht="12.95" customHeight="1" x14ac:dyDescent="0.25">
      <c r="A321" s="103" t="s">
        <v>398</v>
      </c>
      <c r="B321" s="103"/>
      <c r="C321" s="103"/>
      <c r="D321" s="103"/>
      <c r="E321" s="103"/>
      <c r="F321" s="103"/>
      <c r="G321" s="103"/>
      <c r="H321" s="103"/>
      <c r="I321" s="103"/>
      <c r="J321" s="103"/>
      <c r="K321" s="103"/>
      <c r="L321" s="58"/>
    </row>
    <row r="322" spans="1:12" ht="28.5" customHeight="1" x14ac:dyDescent="0.25">
      <c r="A322" s="114" t="s">
        <v>386</v>
      </c>
      <c r="B322" s="115"/>
      <c r="C322" s="115"/>
      <c r="D322" s="115"/>
      <c r="E322" s="115"/>
      <c r="F322" s="115"/>
      <c r="G322" s="115"/>
      <c r="H322" s="115"/>
      <c r="I322" s="115"/>
      <c r="J322" s="115"/>
      <c r="K322" s="115"/>
      <c r="L322" s="115"/>
    </row>
    <row r="323" spans="1:12" ht="12.95" customHeight="1" x14ac:dyDescent="0.25">
      <c r="A323" s="99" t="s">
        <v>285</v>
      </c>
      <c r="B323" s="99"/>
      <c r="C323" s="99"/>
      <c r="D323" s="99"/>
      <c r="E323" s="99"/>
      <c r="F323" s="99"/>
      <c r="G323" s="99"/>
      <c r="H323" s="99"/>
      <c r="I323" s="99"/>
      <c r="J323" s="99"/>
      <c r="K323" s="99"/>
      <c r="L323" s="99"/>
    </row>
    <row r="324" spans="1:12" ht="12.95" customHeight="1" x14ac:dyDescent="0.25">
      <c r="A324" s="39" t="s">
        <v>286</v>
      </c>
      <c r="B324" s="39"/>
      <c r="C324" s="39"/>
      <c r="D324" s="39"/>
      <c r="E324" s="39"/>
      <c r="F324" s="39"/>
      <c r="G324" s="39"/>
      <c r="H324" s="39"/>
      <c r="I324" s="39"/>
      <c r="J324" s="39"/>
      <c r="K324" s="39"/>
      <c r="L324" s="39"/>
    </row>
    <row r="325" spans="1:12" ht="11.65" customHeight="1" x14ac:dyDescent="0.25">
      <c r="A325" s="100" t="s">
        <v>287</v>
      </c>
      <c r="B325" s="100"/>
      <c r="C325" s="100"/>
      <c r="D325" s="100"/>
      <c r="E325" s="100"/>
      <c r="F325" s="100"/>
      <c r="G325" s="100"/>
      <c r="H325" s="100"/>
      <c r="I325" s="100"/>
      <c r="J325" s="100"/>
      <c r="K325" s="100"/>
      <c r="L325" s="58"/>
    </row>
    <row r="326" spans="1:12" ht="11.65" customHeight="1" x14ac:dyDescent="0.25">
      <c r="A326" s="59"/>
      <c r="B326" s="59"/>
      <c r="C326" s="58"/>
      <c r="D326" s="60"/>
      <c r="E326" s="61"/>
      <c r="F326" s="61"/>
      <c r="G326" s="61"/>
      <c r="H326" s="61"/>
      <c r="I326" s="61"/>
      <c r="J326" s="38"/>
      <c r="K326" s="38"/>
      <c r="L326" s="58"/>
    </row>
    <row r="327" spans="1:12" ht="11.65" customHeight="1" x14ac:dyDescent="0.25">
      <c r="A327" s="59"/>
      <c r="B327" s="59"/>
      <c r="C327" s="58"/>
      <c r="D327" s="60"/>
      <c r="E327" s="61"/>
      <c r="F327" s="61"/>
      <c r="G327" s="61"/>
      <c r="H327" s="61"/>
      <c r="I327" s="61"/>
      <c r="J327" s="38"/>
      <c r="K327" s="38"/>
      <c r="L327" s="58"/>
    </row>
    <row r="328" spans="1:12" ht="11.65" customHeight="1" x14ac:dyDescent="0.25">
      <c r="A328" s="59"/>
      <c r="B328" s="59"/>
      <c r="C328" s="58"/>
      <c r="D328" s="60"/>
      <c r="E328" s="61"/>
      <c r="F328" s="61"/>
      <c r="G328" s="61"/>
      <c r="H328" s="61"/>
      <c r="I328" s="61"/>
      <c r="J328" s="38"/>
      <c r="K328" s="38"/>
      <c r="L328" s="58"/>
    </row>
    <row r="329" spans="1:12" ht="11.65" customHeight="1" x14ac:dyDescent="0.25">
      <c r="A329" s="59"/>
      <c r="B329" s="59"/>
      <c r="C329" s="58"/>
      <c r="D329" s="60"/>
      <c r="E329" s="61"/>
      <c r="F329" s="61"/>
      <c r="G329" s="61"/>
      <c r="H329" s="61"/>
      <c r="I329" s="61"/>
      <c r="J329" s="38"/>
      <c r="K329" s="38"/>
      <c r="L329" s="58"/>
    </row>
    <row r="330" spans="1:12" ht="11.65" customHeight="1" x14ac:dyDescent="0.25">
      <c r="A330" s="59"/>
      <c r="B330" s="59"/>
      <c r="C330" s="58"/>
      <c r="D330" s="60"/>
      <c r="E330" s="61"/>
      <c r="F330" s="61"/>
      <c r="G330" s="61"/>
      <c r="H330" s="61"/>
      <c r="I330" s="61"/>
      <c r="J330" s="38"/>
      <c r="K330" s="38"/>
      <c r="L330" s="58"/>
    </row>
    <row r="331" spans="1:12" ht="11.65" customHeight="1" x14ac:dyDescent="0.25">
      <c r="A331" s="59"/>
      <c r="B331" s="59"/>
      <c r="C331" s="58"/>
      <c r="D331" s="60"/>
      <c r="E331" s="61"/>
      <c r="F331" s="61"/>
      <c r="G331" s="61"/>
      <c r="H331" s="61"/>
      <c r="I331" s="61"/>
      <c r="J331" s="38"/>
      <c r="K331" s="38"/>
      <c r="L331" s="58"/>
    </row>
    <row r="332" spans="1:12" ht="11.65" customHeight="1" x14ac:dyDescent="0.25">
      <c r="A332" s="59"/>
      <c r="B332" s="59"/>
      <c r="C332" s="58"/>
      <c r="D332" s="60"/>
      <c r="E332" s="61"/>
      <c r="F332" s="61"/>
      <c r="G332" s="61"/>
      <c r="H332" s="61"/>
      <c r="I332" s="61"/>
      <c r="J332" s="38"/>
      <c r="K332" s="38"/>
      <c r="L332" s="58"/>
    </row>
    <row r="333" spans="1:12" ht="11.65" customHeight="1" x14ac:dyDescent="0.25">
      <c r="A333" s="58"/>
      <c r="B333" s="58"/>
      <c r="C333" s="58"/>
      <c r="D333" s="58"/>
      <c r="E333" s="58"/>
      <c r="F333" s="58"/>
      <c r="G333" s="58"/>
      <c r="H333" s="58"/>
      <c r="I333" s="58"/>
      <c r="J333" s="58"/>
      <c r="K333" s="58"/>
      <c r="L333" s="58"/>
    </row>
    <row r="334" spans="1:12" ht="11.65" customHeight="1" x14ac:dyDescent="0.25">
      <c r="A334" s="58"/>
      <c r="B334" s="58"/>
      <c r="C334" s="58"/>
      <c r="D334" s="58"/>
      <c r="E334" s="58"/>
      <c r="F334" s="58"/>
      <c r="G334" s="58"/>
      <c r="H334" s="58"/>
      <c r="I334" s="58"/>
      <c r="J334" s="58"/>
      <c r="K334" s="58"/>
      <c r="L334" s="58"/>
    </row>
    <row r="335" spans="1:12" ht="11.65" customHeight="1" x14ac:dyDescent="0.25">
      <c r="A335" s="58"/>
      <c r="B335" s="58"/>
      <c r="C335" s="58"/>
      <c r="D335" s="58"/>
      <c r="E335" s="58"/>
      <c r="F335" s="58"/>
      <c r="G335" s="58"/>
      <c r="H335" s="58"/>
      <c r="I335" s="58"/>
      <c r="J335" s="58"/>
      <c r="K335" s="58"/>
      <c r="L335" s="58"/>
    </row>
    <row r="336" spans="1:12" ht="11.65" customHeight="1" x14ac:dyDescent="0.25">
      <c r="A336" s="58"/>
      <c r="B336" s="58"/>
      <c r="C336" s="58"/>
      <c r="D336" s="58"/>
      <c r="E336" s="58"/>
      <c r="F336" s="58"/>
      <c r="G336" s="58"/>
      <c r="H336" s="58"/>
      <c r="I336" s="58"/>
      <c r="J336" s="58"/>
      <c r="K336" s="58"/>
      <c r="L336" s="58"/>
    </row>
    <row r="337" spans="1:12" ht="11.65" customHeight="1" x14ac:dyDescent="0.25">
      <c r="A337" s="58"/>
      <c r="B337" s="58"/>
      <c r="C337" s="58"/>
      <c r="D337" s="58"/>
      <c r="E337" s="58"/>
      <c r="F337" s="58"/>
      <c r="G337" s="58"/>
      <c r="H337" s="58"/>
      <c r="I337" s="58"/>
      <c r="J337" s="58"/>
      <c r="K337" s="58"/>
      <c r="L337" s="58"/>
    </row>
    <row r="338" spans="1:12" ht="11.65" customHeight="1" x14ac:dyDescent="0.25">
      <c r="A338" s="58"/>
      <c r="B338" s="58"/>
      <c r="C338" s="58"/>
      <c r="D338" s="58"/>
      <c r="E338" s="58"/>
      <c r="F338" s="58"/>
      <c r="G338" s="58"/>
      <c r="H338" s="58"/>
      <c r="I338" s="58"/>
      <c r="J338" s="58"/>
      <c r="K338" s="58"/>
      <c r="L338" s="58"/>
    </row>
    <row r="339" spans="1:12" ht="11.65" customHeight="1" x14ac:dyDescent="0.25">
      <c r="A339" s="58"/>
      <c r="B339" s="58"/>
      <c r="C339" s="58"/>
      <c r="D339" s="58"/>
      <c r="E339" s="58"/>
      <c r="F339" s="58"/>
      <c r="G339" s="58"/>
      <c r="H339" s="58"/>
      <c r="I339" s="58"/>
      <c r="J339" s="58"/>
      <c r="K339" s="58"/>
      <c r="L339" s="58"/>
    </row>
    <row r="340" spans="1:12" ht="11.65" customHeight="1" x14ac:dyDescent="0.25">
      <c r="A340" s="59"/>
      <c r="B340" s="59"/>
      <c r="C340" s="58"/>
      <c r="D340" s="60"/>
      <c r="E340" s="61"/>
      <c r="F340" s="61"/>
      <c r="G340" s="61"/>
      <c r="H340" s="61"/>
      <c r="I340" s="61"/>
      <c r="J340" s="38"/>
      <c r="K340" s="38"/>
      <c r="L340" s="58"/>
    </row>
    <row r="341" spans="1:12" ht="11.65" customHeight="1" x14ac:dyDescent="0.25">
      <c r="A341" s="59"/>
      <c r="B341" s="59"/>
      <c r="C341" s="58"/>
      <c r="D341" s="60"/>
      <c r="E341" s="61"/>
      <c r="F341" s="61"/>
      <c r="G341" s="61"/>
      <c r="H341" s="61"/>
      <c r="I341" s="61"/>
      <c r="J341" s="38"/>
      <c r="K341" s="38"/>
      <c r="L341" s="58"/>
    </row>
    <row r="342" spans="1:12" ht="11.65" customHeight="1" x14ac:dyDescent="0.25">
      <c r="A342" s="59"/>
      <c r="B342" s="59"/>
      <c r="C342" s="58"/>
      <c r="D342" s="60"/>
      <c r="E342" s="61"/>
      <c r="F342" s="61"/>
      <c r="G342" s="61"/>
      <c r="H342" s="61"/>
      <c r="I342" s="61"/>
      <c r="J342" s="38"/>
      <c r="K342" s="38"/>
      <c r="L342" s="58"/>
    </row>
    <row r="343" spans="1:12" ht="11.65" customHeight="1" x14ac:dyDescent="0.25">
      <c r="A343" s="59"/>
      <c r="B343" s="59"/>
      <c r="C343" s="58"/>
      <c r="D343" s="60"/>
      <c r="E343" s="61"/>
      <c r="F343" s="61"/>
      <c r="G343" s="61"/>
      <c r="H343" s="61"/>
      <c r="I343" s="61"/>
      <c r="J343" s="38"/>
      <c r="K343" s="38"/>
      <c r="L343" s="58"/>
    </row>
    <row r="344" spans="1:12" ht="11.65" customHeight="1" x14ac:dyDescent="0.25">
      <c r="A344" s="59"/>
      <c r="B344" s="59"/>
      <c r="C344" s="58"/>
      <c r="D344" s="60"/>
      <c r="E344" s="61"/>
      <c r="F344" s="61"/>
      <c r="G344" s="61"/>
      <c r="H344" s="61"/>
      <c r="I344" s="61"/>
      <c r="J344" s="38"/>
      <c r="K344" s="38"/>
      <c r="L344" s="58"/>
    </row>
    <row r="345" spans="1:12" ht="11.65" customHeight="1" x14ac:dyDescent="0.25">
      <c r="A345" s="59"/>
      <c r="B345" s="59"/>
      <c r="C345" s="58"/>
      <c r="D345" s="60"/>
      <c r="E345" s="61"/>
      <c r="F345" s="61"/>
      <c r="G345" s="61"/>
      <c r="H345" s="61"/>
      <c r="I345" s="61"/>
      <c r="J345" s="38"/>
      <c r="K345" s="38"/>
      <c r="L345" s="58"/>
    </row>
    <row r="346" spans="1:12" ht="11.65" customHeight="1" x14ac:dyDescent="0.25">
      <c r="A346" s="59"/>
      <c r="B346" s="59"/>
      <c r="C346" s="58"/>
      <c r="D346" s="60"/>
      <c r="E346" s="61"/>
      <c r="F346" s="61"/>
      <c r="G346" s="61"/>
      <c r="H346" s="61"/>
      <c r="I346" s="61"/>
      <c r="J346" s="38"/>
      <c r="K346" s="38"/>
      <c r="L346" s="58"/>
    </row>
    <row r="347" spans="1:12" ht="11.65" customHeight="1" x14ac:dyDescent="0.25">
      <c r="A347" s="59"/>
      <c r="B347" s="59"/>
      <c r="C347" s="58"/>
      <c r="D347" s="60"/>
      <c r="E347" s="61"/>
      <c r="F347" s="61"/>
      <c r="G347" s="61"/>
      <c r="H347" s="61"/>
      <c r="I347" s="61"/>
      <c r="J347" s="38"/>
      <c r="K347" s="38"/>
      <c r="L347" s="58"/>
    </row>
    <row r="348" spans="1:12" ht="11.65" customHeight="1" x14ac:dyDescent="0.25">
      <c r="A348" s="59"/>
      <c r="B348" s="59"/>
      <c r="C348" s="58"/>
      <c r="D348" s="60"/>
      <c r="E348" s="61"/>
      <c r="F348" s="61"/>
      <c r="G348" s="61"/>
      <c r="H348" s="61"/>
      <c r="I348" s="61"/>
      <c r="J348" s="38"/>
      <c r="K348" s="38"/>
      <c r="L348" s="58"/>
    </row>
    <row r="349" spans="1:12" ht="11.65" customHeight="1" x14ac:dyDescent="0.25">
      <c r="A349" s="59"/>
      <c r="B349" s="59"/>
      <c r="C349" s="58"/>
      <c r="D349" s="60"/>
      <c r="E349" s="61"/>
      <c r="F349" s="61"/>
      <c r="G349" s="61"/>
      <c r="H349" s="61"/>
      <c r="I349" s="61"/>
      <c r="J349" s="38"/>
      <c r="K349" s="38"/>
      <c r="L349" s="58"/>
    </row>
    <row r="350" spans="1:12" ht="11.65" customHeight="1" x14ac:dyDescent="0.25">
      <c r="A350" s="59"/>
      <c r="B350" s="59"/>
      <c r="C350" s="58"/>
      <c r="D350" s="60"/>
      <c r="E350" s="61"/>
      <c r="F350" s="61"/>
      <c r="G350" s="61"/>
      <c r="H350" s="61"/>
      <c r="I350" s="61"/>
      <c r="J350" s="38"/>
      <c r="K350" s="38"/>
      <c r="L350" s="58"/>
    </row>
    <row r="351" spans="1:12" ht="11.65" customHeight="1" x14ac:dyDescent="0.25">
      <c r="A351" s="59"/>
      <c r="B351" s="59"/>
      <c r="C351" s="58"/>
      <c r="D351" s="60"/>
      <c r="E351" s="61"/>
      <c r="F351" s="61"/>
      <c r="G351" s="61"/>
      <c r="H351" s="61"/>
      <c r="I351" s="61"/>
      <c r="J351" s="38"/>
      <c r="K351" s="38"/>
      <c r="L351" s="58"/>
    </row>
    <row r="352" spans="1:12" ht="11.65" customHeight="1" x14ac:dyDescent="0.25">
      <c r="A352" s="59"/>
      <c r="B352" s="59"/>
      <c r="C352" s="58"/>
      <c r="D352" s="60"/>
      <c r="E352" s="61"/>
      <c r="F352" s="61"/>
      <c r="G352" s="61"/>
      <c r="H352" s="61"/>
      <c r="I352" s="61"/>
      <c r="J352" s="38"/>
      <c r="K352" s="38"/>
      <c r="L352" s="58"/>
    </row>
    <row r="353" spans="1:12" ht="14.25" customHeight="1" x14ac:dyDescent="0.25">
      <c r="A353" s="103"/>
      <c r="B353" s="103"/>
      <c r="C353" s="103"/>
      <c r="D353" s="103"/>
      <c r="E353" s="103"/>
      <c r="F353" s="103"/>
      <c r="G353" s="103"/>
      <c r="H353" s="103"/>
      <c r="I353" s="103"/>
      <c r="J353" s="103"/>
      <c r="K353" s="103"/>
      <c r="L353" s="58"/>
    </row>
    <row r="354" spans="1:12" ht="14.25" customHeight="1" x14ac:dyDescent="0.25">
      <c r="A354" s="100"/>
      <c r="B354" s="100"/>
      <c r="C354" s="100"/>
      <c r="D354" s="100"/>
      <c r="E354" s="100"/>
      <c r="F354" s="100"/>
      <c r="G354" s="100"/>
      <c r="H354" s="100"/>
      <c r="I354" s="100"/>
      <c r="J354" s="100"/>
      <c r="K354" s="100"/>
      <c r="L354" s="58"/>
    </row>
    <row r="355" spans="1:12" ht="14.25" customHeight="1" x14ac:dyDescent="0.25">
      <c r="A355" s="40"/>
      <c r="B355" s="40"/>
      <c r="C355" s="40"/>
      <c r="D355" s="40"/>
      <c r="E355" s="40"/>
      <c r="F355" s="40"/>
      <c r="G355" s="40"/>
      <c r="H355" s="40"/>
      <c r="I355" s="40"/>
      <c r="J355" s="40"/>
      <c r="K355" s="40"/>
      <c r="L355" s="58"/>
    </row>
    <row r="356" spans="1:12" ht="12.75" customHeight="1" x14ac:dyDescent="0.25">
      <c r="A356" s="99"/>
      <c r="B356" s="99"/>
      <c r="C356" s="99"/>
      <c r="D356" s="99"/>
      <c r="E356" s="99"/>
      <c r="F356" s="99"/>
      <c r="G356" s="99"/>
      <c r="H356" s="99"/>
      <c r="I356" s="99"/>
      <c r="J356" s="99"/>
      <c r="K356" s="99"/>
      <c r="L356" s="99"/>
    </row>
    <row r="357" spans="1:12" x14ac:dyDescent="0.25">
      <c r="A357" s="100"/>
      <c r="B357" s="100"/>
      <c r="C357" s="100"/>
      <c r="D357" s="100"/>
      <c r="E357" s="100"/>
      <c r="F357" s="100"/>
      <c r="G357" s="100"/>
      <c r="H357" s="100"/>
      <c r="I357" s="100"/>
      <c r="J357" s="100"/>
      <c r="K357" s="100"/>
      <c r="L357" s="58"/>
    </row>
    <row r="358" spans="1:12" x14ac:dyDescent="0.25">
      <c r="A358" s="58"/>
      <c r="B358" s="58"/>
      <c r="C358" s="58"/>
      <c r="D358" s="58"/>
      <c r="E358" s="58"/>
      <c r="F358" s="58"/>
      <c r="G358" s="58"/>
      <c r="H358" s="58"/>
      <c r="I358" s="58"/>
      <c r="J358" s="58"/>
      <c r="K358" s="58"/>
      <c r="L358" s="58"/>
    </row>
    <row r="359" spans="1:12" x14ac:dyDescent="0.25">
      <c r="A359" s="58"/>
      <c r="B359" s="58"/>
      <c r="C359" s="58"/>
      <c r="D359" s="58"/>
      <c r="E359" s="58"/>
      <c r="F359" s="58"/>
      <c r="G359" s="58"/>
      <c r="H359" s="58"/>
      <c r="I359" s="58"/>
      <c r="J359" s="58"/>
      <c r="K359" s="58"/>
      <c r="L359" s="58"/>
    </row>
    <row r="360" spans="1:12" x14ac:dyDescent="0.25">
      <c r="A360" s="58"/>
      <c r="B360" s="58"/>
      <c r="C360" s="58"/>
      <c r="D360" s="58"/>
      <c r="E360" s="58"/>
      <c r="F360" s="58"/>
      <c r="G360" s="58"/>
      <c r="H360" s="58"/>
      <c r="I360" s="58"/>
      <c r="J360" s="58"/>
      <c r="K360" s="58"/>
      <c r="L360" s="58"/>
    </row>
    <row r="361" spans="1:12" x14ac:dyDescent="0.25">
      <c r="A361" s="58"/>
      <c r="B361" s="58"/>
      <c r="C361" s="58"/>
      <c r="D361" s="58"/>
      <c r="E361" s="58"/>
      <c r="F361" s="58"/>
      <c r="G361" s="58"/>
      <c r="H361" s="58"/>
      <c r="I361" s="58"/>
      <c r="J361" s="58"/>
      <c r="K361" s="58"/>
      <c r="L361" s="58"/>
    </row>
    <row r="362" spans="1:12" x14ac:dyDescent="0.25">
      <c r="A362" s="58"/>
      <c r="B362" s="58"/>
      <c r="C362" s="58"/>
      <c r="D362" s="58"/>
      <c r="E362" s="58"/>
      <c r="F362" s="58"/>
      <c r="G362" s="58"/>
      <c r="H362" s="58"/>
      <c r="I362" s="58"/>
      <c r="J362" s="58"/>
      <c r="K362" s="58"/>
      <c r="L362" s="58"/>
    </row>
    <row r="363" spans="1:12" x14ac:dyDescent="0.25">
      <c r="A363" s="58"/>
      <c r="B363" s="58"/>
      <c r="C363" s="58"/>
      <c r="D363" s="58"/>
      <c r="E363" s="58"/>
      <c r="F363" s="58"/>
      <c r="G363" s="58"/>
      <c r="H363" s="58"/>
      <c r="I363" s="58"/>
      <c r="J363" s="58"/>
      <c r="K363" s="58"/>
      <c r="L363" s="58"/>
    </row>
    <row r="364" spans="1:12" x14ac:dyDescent="0.25">
      <c r="A364" s="58"/>
      <c r="B364" s="58"/>
      <c r="C364" s="58"/>
      <c r="D364" s="58"/>
      <c r="E364" s="58"/>
      <c r="F364" s="58"/>
      <c r="G364" s="58"/>
      <c r="H364" s="58"/>
      <c r="I364" s="58"/>
      <c r="J364" s="58"/>
      <c r="K364" s="58"/>
      <c r="L364" s="58"/>
    </row>
    <row r="365" spans="1:12" x14ac:dyDescent="0.25">
      <c r="A365" s="58"/>
      <c r="B365" s="58"/>
      <c r="C365" s="58"/>
      <c r="D365" s="58"/>
      <c r="E365" s="58"/>
      <c r="F365" s="58"/>
      <c r="G365" s="58"/>
      <c r="H365" s="58"/>
      <c r="I365" s="58"/>
      <c r="J365" s="58"/>
      <c r="K365" s="58"/>
      <c r="L365" s="58"/>
    </row>
    <row r="366" spans="1:12" x14ac:dyDescent="0.25">
      <c r="A366" s="58"/>
      <c r="B366" s="58"/>
      <c r="C366" s="58"/>
      <c r="D366" s="58"/>
      <c r="E366" s="58"/>
      <c r="F366" s="58"/>
      <c r="G366" s="58"/>
      <c r="H366" s="58"/>
      <c r="I366" s="58"/>
      <c r="J366" s="58"/>
      <c r="K366" s="58"/>
      <c r="L366" s="58"/>
    </row>
    <row r="367" spans="1:12" x14ac:dyDescent="0.25">
      <c r="A367" s="58"/>
      <c r="B367" s="58"/>
      <c r="C367" s="58"/>
      <c r="D367" s="58"/>
      <c r="E367" s="58"/>
      <c r="F367" s="58"/>
      <c r="G367" s="58"/>
      <c r="H367" s="58"/>
      <c r="I367" s="58"/>
      <c r="J367" s="58"/>
      <c r="K367" s="58"/>
      <c r="L367" s="58"/>
    </row>
    <row r="368" spans="1:12" x14ac:dyDescent="0.25">
      <c r="A368" s="58"/>
      <c r="B368" s="58"/>
      <c r="C368" s="58"/>
      <c r="D368" s="58"/>
      <c r="E368" s="58"/>
      <c r="F368" s="58"/>
      <c r="G368" s="58"/>
      <c r="H368" s="58"/>
      <c r="I368" s="58"/>
      <c r="J368" s="58"/>
      <c r="K368" s="58"/>
      <c r="L368" s="58"/>
    </row>
    <row r="369" spans="1:12" x14ac:dyDescent="0.25">
      <c r="A369" s="58"/>
      <c r="B369" s="58"/>
      <c r="C369" s="58"/>
      <c r="D369" s="58"/>
      <c r="E369" s="58"/>
      <c r="F369" s="58"/>
      <c r="G369" s="58"/>
      <c r="H369" s="58"/>
      <c r="I369" s="58"/>
      <c r="J369" s="58"/>
      <c r="K369" s="58"/>
      <c r="L369" s="58"/>
    </row>
    <row r="370" spans="1:12" x14ac:dyDescent="0.25">
      <c r="A370" s="58"/>
      <c r="B370" s="58"/>
      <c r="C370" s="58"/>
      <c r="D370" s="58"/>
      <c r="E370" s="58"/>
      <c r="F370" s="58"/>
      <c r="G370" s="58"/>
      <c r="H370" s="58"/>
      <c r="I370" s="58"/>
      <c r="J370" s="58"/>
      <c r="K370" s="58"/>
      <c r="L370" s="58"/>
    </row>
    <row r="371" spans="1:12" x14ac:dyDescent="0.25">
      <c r="A371" s="58"/>
      <c r="B371" s="58"/>
      <c r="C371" s="58"/>
      <c r="D371" s="58"/>
      <c r="E371" s="58"/>
      <c r="F371" s="58"/>
      <c r="G371" s="58"/>
      <c r="H371" s="58"/>
      <c r="I371" s="58"/>
      <c r="J371" s="58"/>
      <c r="K371" s="58"/>
      <c r="L371" s="58"/>
    </row>
  </sheetData>
  <mergeCells count="34">
    <mergeCell ref="A28:C28"/>
    <mergeCell ref="A37:C37"/>
    <mergeCell ref="A51:C51"/>
    <mergeCell ref="A62:C62"/>
    <mergeCell ref="A322:L322"/>
    <mergeCell ref="M5:P5"/>
    <mergeCell ref="M6:P6"/>
    <mergeCell ref="A7:L7"/>
    <mergeCell ref="A8:A10"/>
    <mergeCell ref="B8:C10"/>
    <mergeCell ref="D8:E8"/>
    <mergeCell ref="H8:H10"/>
    <mergeCell ref="I8:I10"/>
    <mergeCell ref="J8:J10"/>
    <mergeCell ref="K8:L9"/>
    <mergeCell ref="D9:D10"/>
    <mergeCell ref="E9:E10"/>
    <mergeCell ref="G9:G10"/>
    <mergeCell ref="A1:D1"/>
    <mergeCell ref="A2:K2"/>
    <mergeCell ref="A356:L356"/>
    <mergeCell ref="A357:K357"/>
    <mergeCell ref="A142:C142"/>
    <mergeCell ref="A164:C164"/>
    <mergeCell ref="A320:L320"/>
    <mergeCell ref="A321:K321"/>
    <mergeCell ref="A323:L323"/>
    <mergeCell ref="A325:K325"/>
    <mergeCell ref="A75:C75"/>
    <mergeCell ref="A114:C114"/>
    <mergeCell ref="A132:C132"/>
    <mergeCell ref="A353:K353"/>
    <mergeCell ref="A354:K354"/>
    <mergeCell ref="A12:C12"/>
  </mergeCells>
  <printOptions horizontalCentered="1"/>
  <pageMargins left="0.19685039370078741" right="0" top="0.19685039370078741" bottom="0" header="0" footer="0"/>
  <pageSetup scale="65" fitToHeight="6" orientation="landscape" r:id="rId1"/>
  <headerFooter alignWithMargins="0"/>
  <rowBreaks count="5" manualBreakCount="5">
    <brk id="58" max="11" man="1"/>
    <brk id="108" max="11" man="1"/>
    <brk id="157" max="11" man="1"/>
    <brk id="206" max="11" man="1"/>
    <brk id="248"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3"/>
  <sheetViews>
    <sheetView showGridLines="0" tabSelected="1" zoomScale="90" zoomScaleNormal="90" zoomScaleSheetLayoutView="80" workbookViewId="0">
      <selection sqref="A1:D1"/>
    </sheetView>
  </sheetViews>
  <sheetFormatPr baseColWidth="10" defaultRowHeight="12.75" x14ac:dyDescent="0.25"/>
  <cols>
    <col min="1" max="1" width="5.140625" style="23" customWidth="1"/>
    <col min="2" max="2" width="6.5703125" style="23" customWidth="1"/>
    <col min="3" max="3" width="45.7109375" style="23" customWidth="1"/>
    <col min="4" max="4" width="13.28515625" style="74" customWidth="1"/>
    <col min="5" max="6" width="13.28515625" style="23" customWidth="1"/>
    <col min="7" max="9" width="12" style="23" customWidth="1"/>
    <col min="10" max="10" width="6.85546875" style="75" customWidth="1"/>
    <col min="11" max="11" width="6.85546875" style="76" customWidth="1"/>
    <col min="12" max="12" width="9.140625" style="36" customWidth="1"/>
    <col min="13" max="13" width="9" style="36" customWidth="1"/>
    <col min="14" max="14" width="11.42578125" style="6"/>
    <col min="15" max="16" width="9.140625" style="6" customWidth="1"/>
    <col min="17" max="17" width="9" style="6" customWidth="1"/>
    <col min="18" max="18" width="9.140625" style="6" customWidth="1"/>
    <col min="19" max="19" width="9.28515625" style="6" customWidth="1"/>
    <col min="20" max="22" width="9.140625" style="6" customWidth="1"/>
    <col min="23" max="25" width="11.42578125" style="6"/>
    <col min="26" max="16384" width="11.42578125" style="2"/>
  </cols>
  <sheetData>
    <row r="1" spans="1:25" ht="54.75" customHeight="1" x14ac:dyDescent="0.2">
      <c r="A1" s="97" t="s">
        <v>391</v>
      </c>
      <c r="B1" s="97"/>
      <c r="C1" s="97"/>
      <c r="D1" s="97"/>
      <c r="E1" s="62" t="s">
        <v>393</v>
      </c>
      <c r="F1" s="62"/>
      <c r="G1" s="63"/>
      <c r="H1" s="63"/>
      <c r="I1" s="63"/>
      <c r="J1" s="63"/>
      <c r="K1" s="64"/>
    </row>
    <row r="2" spans="1:25" ht="31.5" customHeight="1" x14ac:dyDescent="0.3">
      <c r="A2" s="98" t="s">
        <v>392</v>
      </c>
      <c r="B2" s="98"/>
      <c r="C2" s="98"/>
      <c r="D2" s="98"/>
      <c r="E2" s="98"/>
      <c r="F2" s="98"/>
      <c r="G2" s="98"/>
      <c r="H2" s="98"/>
      <c r="I2" s="98"/>
      <c r="J2" s="98"/>
      <c r="K2" s="98"/>
    </row>
    <row r="3" spans="1:25" s="1" customFormat="1" ht="16.899999999999999" customHeight="1" x14ac:dyDescent="0.25">
      <c r="A3" s="65" t="s">
        <v>288</v>
      </c>
      <c r="B3" s="65"/>
      <c r="C3" s="65"/>
      <c r="D3" s="65"/>
      <c r="E3" s="65"/>
      <c r="F3" s="65"/>
      <c r="G3" s="65"/>
      <c r="H3" s="65"/>
      <c r="I3" s="65"/>
      <c r="J3" s="67"/>
      <c r="K3" s="67"/>
      <c r="L3" s="19"/>
      <c r="M3" s="36"/>
      <c r="N3" s="11"/>
      <c r="O3" s="11"/>
      <c r="P3" s="11"/>
      <c r="Q3" s="11"/>
      <c r="R3" s="11"/>
      <c r="S3" s="11"/>
      <c r="T3" s="11"/>
      <c r="U3" s="11"/>
      <c r="V3" s="11"/>
      <c r="W3" s="11"/>
      <c r="X3" s="11"/>
      <c r="Y3" s="11"/>
    </row>
    <row r="4" spans="1:25" s="1" customFormat="1" ht="16.899999999999999" customHeight="1" x14ac:dyDescent="0.25">
      <c r="A4" s="65" t="s">
        <v>0</v>
      </c>
      <c r="B4" s="66"/>
      <c r="C4" s="67"/>
      <c r="D4" s="66"/>
      <c r="E4" s="66"/>
      <c r="F4" s="66"/>
      <c r="G4" s="66"/>
      <c r="H4" s="66"/>
      <c r="I4" s="66"/>
      <c r="J4" s="67"/>
      <c r="K4" s="67"/>
      <c r="L4" s="95">
        <v>17.401499999999999</v>
      </c>
      <c r="M4" s="36"/>
      <c r="N4" s="11"/>
      <c r="O4" s="11"/>
      <c r="P4" s="11"/>
      <c r="Q4" s="11"/>
      <c r="R4" s="11"/>
      <c r="S4" s="11"/>
      <c r="T4" s="11"/>
      <c r="U4" s="11"/>
      <c r="V4" s="11"/>
      <c r="W4" s="11"/>
      <c r="X4" s="11"/>
      <c r="Y4" s="11"/>
    </row>
    <row r="5" spans="1:25" s="1" customFormat="1" ht="16.899999999999999" customHeight="1" x14ac:dyDescent="0.25">
      <c r="A5" s="68" t="s">
        <v>1</v>
      </c>
      <c r="B5" s="68"/>
      <c r="C5" s="68"/>
      <c r="D5" s="68"/>
      <c r="E5" s="68"/>
      <c r="F5" s="68"/>
      <c r="G5" s="68"/>
      <c r="H5" s="68"/>
      <c r="I5" s="68"/>
      <c r="J5" s="96"/>
      <c r="K5" s="96"/>
      <c r="L5" s="19"/>
      <c r="M5" s="36"/>
      <c r="N5" s="11"/>
      <c r="O5" s="11"/>
      <c r="P5" s="11"/>
      <c r="Q5" s="11"/>
      <c r="R5" s="11"/>
      <c r="S5" s="11"/>
      <c r="T5" s="11"/>
      <c r="U5" s="11"/>
      <c r="V5" s="11"/>
      <c r="W5" s="11"/>
      <c r="X5" s="11"/>
      <c r="Y5" s="11"/>
    </row>
    <row r="6" spans="1:25" s="1" customFormat="1" ht="16.899999999999999" customHeight="1" x14ac:dyDescent="0.25">
      <c r="A6" s="68" t="s">
        <v>388</v>
      </c>
      <c r="B6" s="68"/>
      <c r="C6" s="68"/>
      <c r="D6" s="68"/>
      <c r="E6" s="68"/>
      <c r="F6" s="68"/>
      <c r="G6" s="68"/>
      <c r="H6" s="68"/>
      <c r="I6" s="68"/>
      <c r="J6" s="96"/>
      <c r="K6" s="96"/>
      <c r="L6" s="19"/>
      <c r="M6" s="36"/>
      <c r="N6" s="11"/>
      <c r="O6" s="11"/>
      <c r="P6" s="11"/>
      <c r="Q6" s="11"/>
      <c r="R6" s="11"/>
      <c r="S6" s="11"/>
      <c r="T6" s="11"/>
      <c r="U6" s="11"/>
      <c r="V6" s="11"/>
      <c r="W6" s="11"/>
      <c r="X6" s="11"/>
      <c r="Y6" s="11"/>
    </row>
    <row r="7" spans="1:25" s="1" customFormat="1" ht="16.899999999999999" customHeight="1" x14ac:dyDescent="0.25">
      <c r="A7" s="107" t="str">
        <f>'INV DIR CFE PESOS'!A7:L7</f>
        <v>(Millones de pesos a precios de 2016) 1_/</v>
      </c>
      <c r="B7" s="107"/>
      <c r="C7" s="107"/>
      <c r="D7" s="107"/>
      <c r="E7" s="107"/>
      <c r="F7" s="107"/>
      <c r="G7" s="107"/>
      <c r="H7" s="107"/>
      <c r="I7" s="107"/>
      <c r="J7" s="107"/>
      <c r="K7" s="107"/>
      <c r="L7" s="19"/>
      <c r="M7" s="36"/>
      <c r="N7" s="11"/>
      <c r="O7" s="11"/>
      <c r="P7" s="11"/>
      <c r="Q7" s="11"/>
      <c r="R7" s="11"/>
      <c r="S7" s="11"/>
      <c r="T7" s="11"/>
      <c r="U7" s="11"/>
      <c r="V7" s="11"/>
      <c r="W7" s="11"/>
      <c r="X7" s="11"/>
      <c r="Y7" s="11"/>
    </row>
    <row r="8" spans="1:25" ht="31.5" customHeight="1" x14ac:dyDescent="0.25">
      <c r="A8" s="108" t="s">
        <v>2</v>
      </c>
      <c r="B8" s="110" t="s">
        <v>397</v>
      </c>
      <c r="C8" s="110"/>
      <c r="D8" s="109" t="s">
        <v>3</v>
      </c>
      <c r="E8" s="109"/>
      <c r="F8" s="16" t="s">
        <v>4</v>
      </c>
      <c r="G8" s="108" t="s">
        <v>389</v>
      </c>
      <c r="H8" s="108" t="s">
        <v>5</v>
      </c>
      <c r="I8" s="108" t="s">
        <v>390</v>
      </c>
      <c r="J8" s="108" t="s">
        <v>6</v>
      </c>
      <c r="K8" s="108"/>
      <c r="L8" s="77"/>
      <c r="M8" s="77"/>
      <c r="N8" s="12"/>
      <c r="O8" s="12"/>
      <c r="P8" s="12"/>
      <c r="Q8" s="12"/>
      <c r="R8" s="12"/>
      <c r="S8" s="12"/>
      <c r="T8" s="12"/>
      <c r="U8" s="12"/>
      <c r="V8" s="12"/>
    </row>
    <row r="9" spans="1:25" s="4" customFormat="1" ht="16.5" customHeight="1" x14ac:dyDescent="0.25">
      <c r="A9" s="108"/>
      <c r="B9" s="110"/>
      <c r="C9" s="110"/>
      <c r="D9" s="108" t="s">
        <v>7</v>
      </c>
      <c r="E9" s="108" t="s">
        <v>8</v>
      </c>
      <c r="F9" s="108" t="s">
        <v>8</v>
      </c>
      <c r="G9" s="108"/>
      <c r="H9" s="108"/>
      <c r="I9" s="108"/>
      <c r="J9" s="109"/>
      <c r="K9" s="109"/>
      <c r="L9" s="31"/>
      <c r="M9" s="31"/>
      <c r="N9" s="3"/>
      <c r="O9" s="3"/>
      <c r="P9" s="3"/>
      <c r="Q9" s="3"/>
      <c r="R9" s="3"/>
      <c r="S9" s="3"/>
      <c r="T9" s="3"/>
      <c r="U9" s="3"/>
      <c r="V9" s="3"/>
      <c r="W9" s="3"/>
      <c r="X9" s="3"/>
      <c r="Y9" s="3"/>
    </row>
    <row r="10" spans="1:25" s="4" customFormat="1" ht="52.5" customHeight="1" x14ac:dyDescent="0.25">
      <c r="A10" s="109"/>
      <c r="B10" s="111"/>
      <c r="C10" s="111"/>
      <c r="D10" s="109"/>
      <c r="E10" s="109"/>
      <c r="F10" s="109"/>
      <c r="G10" s="109"/>
      <c r="H10" s="109"/>
      <c r="I10" s="109"/>
      <c r="J10" s="18" t="s">
        <v>9</v>
      </c>
      <c r="K10" s="18" t="s">
        <v>10</v>
      </c>
      <c r="L10" s="31"/>
      <c r="M10" s="31"/>
      <c r="N10" s="3"/>
      <c r="O10" s="3"/>
      <c r="P10" s="3"/>
      <c r="Q10" s="3"/>
      <c r="R10" s="3"/>
      <c r="S10" s="3"/>
      <c r="T10" s="3"/>
      <c r="U10" s="3"/>
      <c r="V10" s="3"/>
      <c r="W10" s="3"/>
      <c r="X10" s="3"/>
      <c r="Y10" s="3"/>
    </row>
    <row r="11" spans="1:25" s="3" customFormat="1" ht="18" customHeight="1" x14ac:dyDescent="0.25">
      <c r="A11" s="30"/>
      <c r="B11" s="30"/>
      <c r="C11" s="25" t="s">
        <v>336</v>
      </c>
      <c r="D11" s="44">
        <f>D12+D14+D27+D33+D36+D39+D41+D44+D46+D48+D51+D54+D57+D59</f>
        <v>553283.65369585354</v>
      </c>
      <c r="E11" s="44">
        <f>E12+E14+E27+E33+E36+E39+E41+E44+E46+E48+E51+E54+E57+E59</f>
        <v>553283.65369585354</v>
      </c>
      <c r="F11" s="44">
        <f>F12+F14+F27+F33+F36+F39+F41+F44+F46+F48+F51+F54+F57+F59</f>
        <v>553283.65369585354</v>
      </c>
      <c r="G11" s="78"/>
      <c r="H11" s="30"/>
      <c r="I11" s="30"/>
      <c r="J11" s="43"/>
      <c r="K11" s="43"/>
      <c r="L11" s="31"/>
      <c r="M11" s="31"/>
    </row>
    <row r="12" spans="1:25" s="3" customFormat="1" ht="12.95" customHeight="1" x14ac:dyDescent="0.25">
      <c r="A12" s="49" t="s">
        <v>394</v>
      </c>
      <c r="B12" s="79"/>
      <c r="C12" s="30"/>
      <c r="D12" s="44">
        <v>5027.1531461144978</v>
      </c>
      <c r="E12" s="44">
        <v>5027.1531461144978</v>
      </c>
      <c r="F12" s="44">
        <v>5027.1531461144978</v>
      </c>
      <c r="G12" s="30"/>
      <c r="H12" s="30"/>
      <c r="I12" s="30"/>
      <c r="J12" s="43"/>
      <c r="K12" s="43"/>
      <c r="L12" s="31"/>
      <c r="M12" s="31"/>
    </row>
    <row r="13" spans="1:25" s="3" customFormat="1" ht="12.95" customHeight="1" x14ac:dyDescent="0.25">
      <c r="A13" s="80">
        <v>1</v>
      </c>
      <c r="B13" s="79" t="s">
        <v>289</v>
      </c>
      <c r="C13" s="30" t="s">
        <v>290</v>
      </c>
      <c r="D13" s="41">
        <v>5027.1531461144978</v>
      </c>
      <c r="E13" s="41">
        <v>5027.1531461144978</v>
      </c>
      <c r="F13" s="41">
        <v>5027.1531461144978</v>
      </c>
      <c r="G13" s="42">
        <v>36274</v>
      </c>
      <c r="H13" s="42">
        <v>36274</v>
      </c>
      <c r="I13" s="42">
        <v>47446</v>
      </c>
      <c r="J13" s="81">
        <v>30</v>
      </c>
      <c r="K13" s="81">
        <v>6</v>
      </c>
      <c r="L13" s="31"/>
      <c r="M13" s="31"/>
    </row>
    <row r="14" spans="1:25" s="3" customFormat="1" ht="12.95" customHeight="1" x14ac:dyDescent="0.25">
      <c r="A14" s="49" t="s">
        <v>35</v>
      </c>
      <c r="B14" s="79"/>
      <c r="C14" s="30"/>
      <c r="D14" s="44">
        <v>165252.06349495653</v>
      </c>
      <c r="E14" s="44">
        <v>165252.06349495653</v>
      </c>
      <c r="F14" s="44">
        <v>165252.06349495653</v>
      </c>
      <c r="G14" s="82"/>
      <c r="H14" s="82"/>
      <c r="I14" s="82"/>
      <c r="J14" s="81"/>
      <c r="K14" s="81"/>
      <c r="L14" s="31"/>
      <c r="M14" s="31"/>
    </row>
    <row r="15" spans="1:25" s="3" customFormat="1" ht="12.95" customHeight="1" x14ac:dyDescent="0.25">
      <c r="A15" s="80">
        <v>2</v>
      </c>
      <c r="B15" s="79" t="s">
        <v>15</v>
      </c>
      <c r="C15" s="30" t="s">
        <v>291</v>
      </c>
      <c r="D15" s="41">
        <v>19128.818325316501</v>
      </c>
      <c r="E15" s="41">
        <v>19128.818325316501</v>
      </c>
      <c r="F15" s="41">
        <v>19128.818325316501</v>
      </c>
      <c r="G15" s="42">
        <v>37390</v>
      </c>
      <c r="H15" s="42">
        <v>37390</v>
      </c>
      <c r="I15" s="42">
        <v>46552</v>
      </c>
      <c r="J15" s="81">
        <v>25</v>
      </c>
      <c r="K15" s="81">
        <v>0</v>
      </c>
      <c r="L15" s="31"/>
      <c r="M15" s="31"/>
    </row>
    <row r="16" spans="1:25" s="3" customFormat="1" ht="12.95" customHeight="1" x14ac:dyDescent="0.25">
      <c r="A16" s="80">
        <v>3</v>
      </c>
      <c r="B16" s="79" t="s">
        <v>15</v>
      </c>
      <c r="C16" s="30" t="s">
        <v>292</v>
      </c>
      <c r="D16" s="41">
        <v>22677.748344787498</v>
      </c>
      <c r="E16" s="41">
        <v>22677.748344787498</v>
      </c>
      <c r="F16" s="41">
        <v>22677.748344787498</v>
      </c>
      <c r="G16" s="42">
        <v>37324</v>
      </c>
      <c r="H16" s="42">
        <v>37324</v>
      </c>
      <c r="I16" s="42">
        <v>46486</v>
      </c>
      <c r="J16" s="81">
        <v>25</v>
      </c>
      <c r="K16" s="81">
        <v>0</v>
      </c>
      <c r="L16" s="31"/>
      <c r="M16" s="31"/>
    </row>
    <row r="17" spans="1:15" s="3" customFormat="1" ht="12.95" customHeight="1" x14ac:dyDescent="0.25">
      <c r="A17" s="80">
        <v>4</v>
      </c>
      <c r="B17" s="79" t="s">
        <v>15</v>
      </c>
      <c r="C17" s="30" t="s">
        <v>293</v>
      </c>
      <c r="D17" s="41">
        <v>7513.0896551129999</v>
      </c>
      <c r="E17" s="41">
        <v>7513.0896551129999</v>
      </c>
      <c r="F17" s="41">
        <v>7513.0896551129999</v>
      </c>
      <c r="G17" s="42">
        <v>37799</v>
      </c>
      <c r="H17" s="42">
        <v>37769</v>
      </c>
      <c r="I17" s="42">
        <v>46932</v>
      </c>
      <c r="J17" s="81">
        <v>25</v>
      </c>
      <c r="K17" s="81">
        <v>0</v>
      </c>
      <c r="L17" s="31"/>
      <c r="M17" s="31"/>
    </row>
    <row r="18" spans="1:15" s="3" customFormat="1" ht="12.95" customHeight="1" x14ac:dyDescent="0.25">
      <c r="A18" s="80">
        <v>5</v>
      </c>
      <c r="B18" s="79" t="s">
        <v>15</v>
      </c>
      <c r="C18" s="30" t="s">
        <v>294</v>
      </c>
      <c r="D18" s="41">
        <v>9171.8462966490006</v>
      </c>
      <c r="E18" s="41">
        <v>9171.8462966490006</v>
      </c>
      <c r="F18" s="41">
        <v>9171.8462966490006</v>
      </c>
      <c r="G18" s="42">
        <v>37165</v>
      </c>
      <c r="H18" s="42">
        <v>37165</v>
      </c>
      <c r="I18" s="42">
        <v>46328</v>
      </c>
      <c r="J18" s="81">
        <v>25</v>
      </c>
      <c r="K18" s="81">
        <v>0</v>
      </c>
      <c r="L18" s="31"/>
      <c r="M18" s="31"/>
    </row>
    <row r="19" spans="1:15" s="3" customFormat="1" ht="12.95" customHeight="1" x14ac:dyDescent="0.25">
      <c r="A19" s="80">
        <v>6</v>
      </c>
      <c r="B19" s="79" t="s">
        <v>23</v>
      </c>
      <c r="C19" s="30" t="s">
        <v>295</v>
      </c>
      <c r="D19" s="41">
        <v>13778.365373131497</v>
      </c>
      <c r="E19" s="41">
        <v>13778.365373131497</v>
      </c>
      <c r="F19" s="41">
        <v>13778.365373131497</v>
      </c>
      <c r="G19" s="42">
        <v>36686</v>
      </c>
      <c r="H19" s="42">
        <v>36686</v>
      </c>
      <c r="I19" s="42">
        <v>45992</v>
      </c>
      <c r="J19" s="81">
        <v>25</v>
      </c>
      <c r="K19" s="81">
        <v>0</v>
      </c>
      <c r="L19" s="31"/>
      <c r="M19" s="31"/>
    </row>
    <row r="20" spans="1:15" s="3" customFormat="1" ht="12.95" customHeight="1" x14ac:dyDescent="0.25">
      <c r="A20" s="80">
        <v>7</v>
      </c>
      <c r="B20" s="79" t="s">
        <v>15</v>
      </c>
      <c r="C20" s="30" t="s">
        <v>296</v>
      </c>
      <c r="D20" s="41">
        <v>19821.6955561635</v>
      </c>
      <c r="E20" s="41">
        <v>19821.6955561635</v>
      </c>
      <c r="F20" s="41">
        <v>19821.6955561635</v>
      </c>
      <c r="G20" s="42">
        <v>37342</v>
      </c>
      <c r="H20" s="42">
        <v>37342</v>
      </c>
      <c r="I20" s="42">
        <v>46504</v>
      </c>
      <c r="J20" s="81">
        <v>25</v>
      </c>
      <c r="K20" s="81">
        <v>0</v>
      </c>
      <c r="L20" s="31"/>
      <c r="M20" s="31"/>
    </row>
    <row r="21" spans="1:15" s="3" customFormat="1" ht="12.95" customHeight="1" x14ac:dyDescent="0.25">
      <c r="A21" s="80">
        <v>8</v>
      </c>
      <c r="B21" s="79" t="s">
        <v>15</v>
      </c>
      <c r="C21" s="30" t="s">
        <v>297</v>
      </c>
      <c r="D21" s="41">
        <v>11557.687272065999</v>
      </c>
      <c r="E21" s="41">
        <v>11557.687272065999</v>
      </c>
      <c r="F21" s="41">
        <v>11557.687272065999</v>
      </c>
      <c r="G21" s="42">
        <v>37898</v>
      </c>
      <c r="H21" s="42">
        <v>37898</v>
      </c>
      <c r="I21" s="42">
        <v>47063</v>
      </c>
      <c r="J21" s="81">
        <v>25</v>
      </c>
      <c r="K21" s="81">
        <v>0</v>
      </c>
      <c r="L21" s="31"/>
      <c r="M21" s="31"/>
    </row>
    <row r="22" spans="1:15" s="3" customFormat="1" ht="12.95" customHeight="1" x14ac:dyDescent="0.25">
      <c r="A22" s="80">
        <v>9</v>
      </c>
      <c r="B22" s="79" t="s">
        <v>15</v>
      </c>
      <c r="C22" s="30" t="s">
        <v>298</v>
      </c>
      <c r="D22" s="41">
        <v>15465.371975198996</v>
      </c>
      <c r="E22" s="41">
        <v>15465.371975198996</v>
      </c>
      <c r="F22" s="41">
        <v>15465.371975198996</v>
      </c>
      <c r="G22" s="42">
        <v>37274</v>
      </c>
      <c r="H22" s="42">
        <v>37274</v>
      </c>
      <c r="I22" s="42">
        <v>46405</v>
      </c>
      <c r="J22" s="81">
        <v>24</v>
      </c>
      <c r="K22" s="81">
        <v>11</v>
      </c>
      <c r="L22" s="31"/>
      <c r="M22" s="31"/>
    </row>
    <row r="23" spans="1:15" s="3" customFormat="1" ht="12.95" customHeight="1" x14ac:dyDescent="0.25">
      <c r="A23" s="80">
        <v>10</v>
      </c>
      <c r="B23" s="79" t="s">
        <v>15</v>
      </c>
      <c r="C23" s="30" t="s">
        <v>299</v>
      </c>
      <c r="D23" s="41">
        <v>11152.855939621499</v>
      </c>
      <c r="E23" s="41">
        <v>11152.855939621499</v>
      </c>
      <c r="F23" s="41">
        <v>11152.855939621499</v>
      </c>
      <c r="G23" s="42">
        <v>37822</v>
      </c>
      <c r="H23" s="42">
        <v>37822</v>
      </c>
      <c r="I23" s="42">
        <v>46954</v>
      </c>
      <c r="J23" s="81">
        <v>24</v>
      </c>
      <c r="K23" s="81">
        <v>11</v>
      </c>
      <c r="L23" s="31"/>
      <c r="M23" s="31"/>
    </row>
    <row r="24" spans="1:15" s="3" customFormat="1" ht="12.95" customHeight="1" x14ac:dyDescent="0.25">
      <c r="A24" s="80">
        <v>11</v>
      </c>
      <c r="B24" s="79" t="s">
        <v>15</v>
      </c>
      <c r="C24" s="30" t="s">
        <v>300</v>
      </c>
      <c r="D24" s="41">
        <v>9460.6708077674994</v>
      </c>
      <c r="E24" s="41">
        <v>9460.6708077674994</v>
      </c>
      <c r="F24" s="41">
        <v>9460.6708077674994</v>
      </c>
      <c r="G24" s="42">
        <v>37214</v>
      </c>
      <c r="H24" s="42">
        <v>37214</v>
      </c>
      <c r="I24" s="42">
        <v>46345</v>
      </c>
      <c r="J24" s="81">
        <v>24</v>
      </c>
      <c r="K24" s="81">
        <v>11</v>
      </c>
      <c r="L24" s="31"/>
      <c r="M24" s="31"/>
    </row>
    <row r="25" spans="1:15" s="3" customFormat="1" ht="12.95" customHeight="1" x14ac:dyDescent="0.25">
      <c r="A25" s="80">
        <v>12</v>
      </c>
      <c r="B25" s="79" t="s">
        <v>15</v>
      </c>
      <c r="C25" s="30" t="s">
        <v>301</v>
      </c>
      <c r="D25" s="41">
        <v>22786.287242782499</v>
      </c>
      <c r="E25" s="41">
        <v>22786.287242782499</v>
      </c>
      <c r="F25" s="41">
        <v>22786.287242782499</v>
      </c>
      <c r="G25" s="42">
        <v>37240</v>
      </c>
      <c r="H25" s="42">
        <v>37240</v>
      </c>
      <c r="I25" s="42">
        <v>46371</v>
      </c>
      <c r="J25" s="81">
        <v>25</v>
      </c>
      <c r="K25" s="81">
        <v>0</v>
      </c>
      <c r="L25" s="31"/>
      <c r="M25" s="31"/>
    </row>
    <row r="26" spans="1:15" s="3" customFormat="1" ht="12.95" customHeight="1" x14ac:dyDescent="0.25">
      <c r="A26" s="80">
        <v>13</v>
      </c>
      <c r="B26" s="79" t="s">
        <v>289</v>
      </c>
      <c r="C26" s="30" t="s">
        <v>302</v>
      </c>
      <c r="D26" s="41">
        <v>2737.6267063589999</v>
      </c>
      <c r="E26" s="41">
        <v>2737.6267063589999</v>
      </c>
      <c r="F26" s="41">
        <v>2737.6267063589999</v>
      </c>
      <c r="G26" s="42">
        <v>36433</v>
      </c>
      <c r="H26" s="42">
        <v>36433</v>
      </c>
      <c r="I26" s="42">
        <v>45756</v>
      </c>
      <c r="J26" s="81">
        <v>25</v>
      </c>
      <c r="K26" s="81">
        <v>7</v>
      </c>
      <c r="L26" s="31"/>
      <c r="M26" s="31"/>
    </row>
    <row r="27" spans="1:15" s="3" customFormat="1" ht="12.95" customHeight="1" x14ac:dyDescent="0.25">
      <c r="A27" s="49" t="s">
        <v>44</v>
      </c>
      <c r="B27" s="79"/>
      <c r="C27" s="30"/>
      <c r="D27" s="44">
        <v>122025.1603970115</v>
      </c>
      <c r="E27" s="44">
        <v>122025.1603970115</v>
      </c>
      <c r="F27" s="44">
        <v>122025.1603970115</v>
      </c>
      <c r="G27" s="82"/>
      <c r="H27" s="82"/>
      <c r="I27" s="82"/>
      <c r="J27" s="81"/>
      <c r="K27" s="81"/>
      <c r="L27" s="31"/>
      <c r="M27" s="31"/>
    </row>
    <row r="28" spans="1:15" s="3" customFormat="1" ht="12.95" customHeight="1" x14ac:dyDescent="0.25">
      <c r="A28" s="80">
        <v>15</v>
      </c>
      <c r="B28" s="79" t="s">
        <v>15</v>
      </c>
      <c r="C28" s="30" t="s">
        <v>303</v>
      </c>
      <c r="D28" s="41">
        <v>41014.792190366992</v>
      </c>
      <c r="E28" s="41">
        <v>41014.792190366992</v>
      </c>
      <c r="F28" s="41">
        <v>41014.792190366992</v>
      </c>
      <c r="G28" s="42">
        <v>37979</v>
      </c>
      <c r="H28" s="42">
        <v>37979</v>
      </c>
      <c r="I28" s="42">
        <v>47116</v>
      </c>
      <c r="J28" s="81">
        <v>24</v>
      </c>
      <c r="K28" s="81">
        <v>11</v>
      </c>
      <c r="L28" s="31"/>
      <c r="M28" s="31"/>
    </row>
    <row r="29" spans="1:15" s="3" customFormat="1" ht="12.95" customHeight="1" x14ac:dyDescent="0.25">
      <c r="A29" s="80">
        <v>16</v>
      </c>
      <c r="B29" s="79" t="s">
        <v>15</v>
      </c>
      <c r="C29" s="30" t="s">
        <v>304</v>
      </c>
      <c r="D29" s="41">
        <v>8927.8153347104981</v>
      </c>
      <c r="E29" s="41">
        <v>8927.8153347104981</v>
      </c>
      <c r="F29" s="41">
        <v>8927.8153347104981</v>
      </c>
      <c r="G29" s="42">
        <v>37873</v>
      </c>
      <c r="H29" s="42">
        <v>37873</v>
      </c>
      <c r="I29" s="42">
        <v>47035</v>
      </c>
      <c r="J29" s="81">
        <v>25</v>
      </c>
      <c r="K29" s="81">
        <v>0</v>
      </c>
      <c r="L29" s="31"/>
      <c r="M29" s="31"/>
    </row>
    <row r="30" spans="1:15" s="3" customFormat="1" ht="12.95" customHeight="1" x14ac:dyDescent="0.25">
      <c r="A30" s="80">
        <v>17</v>
      </c>
      <c r="B30" s="79" t="s">
        <v>15</v>
      </c>
      <c r="C30" s="30" t="s">
        <v>305</v>
      </c>
      <c r="D30" s="41">
        <v>19464.5204762625</v>
      </c>
      <c r="E30" s="41">
        <v>19464.5204762625</v>
      </c>
      <c r="F30" s="41">
        <v>19464.5204762625</v>
      </c>
      <c r="G30" s="42">
        <v>38464</v>
      </c>
      <c r="H30" s="42">
        <v>38464</v>
      </c>
      <c r="I30" s="42">
        <v>47625</v>
      </c>
      <c r="J30" s="81">
        <v>25</v>
      </c>
      <c r="K30" s="81">
        <v>0</v>
      </c>
      <c r="L30" s="31"/>
      <c r="M30" s="31"/>
    </row>
    <row r="31" spans="1:15" s="3" customFormat="1" ht="12.95" customHeight="1" x14ac:dyDescent="0.25">
      <c r="A31" s="80">
        <v>18</v>
      </c>
      <c r="B31" s="79" t="s">
        <v>15</v>
      </c>
      <c r="C31" s="30" t="s">
        <v>306</v>
      </c>
      <c r="D31" s="41">
        <v>15203.144769353996</v>
      </c>
      <c r="E31" s="41">
        <v>15203.144769353996</v>
      </c>
      <c r="F31" s="41">
        <v>15203.144769353996</v>
      </c>
      <c r="G31" s="42">
        <v>38078</v>
      </c>
      <c r="H31" s="42">
        <v>38078</v>
      </c>
      <c r="I31" s="42">
        <v>47239</v>
      </c>
      <c r="J31" s="81">
        <v>25</v>
      </c>
      <c r="K31" s="81">
        <v>0</v>
      </c>
      <c r="L31" s="36"/>
      <c r="M31" s="36"/>
      <c r="N31" s="6"/>
      <c r="O31" s="6"/>
    </row>
    <row r="32" spans="1:15" s="3" customFormat="1" ht="12.95" customHeight="1" x14ac:dyDescent="0.25">
      <c r="A32" s="80">
        <v>19</v>
      </c>
      <c r="B32" s="79" t="s">
        <v>15</v>
      </c>
      <c r="C32" s="30" t="s">
        <v>307</v>
      </c>
      <c r="D32" s="41">
        <v>37414.887626317497</v>
      </c>
      <c r="E32" s="41">
        <v>37414.887626317497</v>
      </c>
      <c r="F32" s="41">
        <v>37414.887626317497</v>
      </c>
      <c r="G32" s="42">
        <v>37764</v>
      </c>
      <c r="H32" s="42">
        <v>37764</v>
      </c>
      <c r="I32" s="42">
        <v>46927</v>
      </c>
      <c r="J32" s="81">
        <v>25</v>
      </c>
      <c r="K32" s="81">
        <v>0</v>
      </c>
      <c r="L32" s="31"/>
      <c r="M32" s="31"/>
    </row>
    <row r="33" spans="1:15" s="3" customFormat="1" ht="12.95" customHeight="1" x14ac:dyDescent="0.25">
      <c r="A33" s="49" t="s">
        <v>59</v>
      </c>
      <c r="B33" s="79"/>
      <c r="C33" s="30"/>
      <c r="D33" s="44">
        <v>86677.652026880984</v>
      </c>
      <c r="E33" s="44">
        <v>86677.652026880984</v>
      </c>
      <c r="F33" s="44">
        <v>86677.652026880984</v>
      </c>
      <c r="G33" s="42"/>
      <c r="H33" s="42"/>
      <c r="I33" s="42"/>
      <c r="J33" s="81"/>
      <c r="K33" s="81"/>
      <c r="L33" s="36"/>
      <c r="M33" s="36"/>
      <c r="N33" s="6"/>
      <c r="O33" s="6"/>
    </row>
    <row r="34" spans="1:15" s="3" customFormat="1" ht="12.95" customHeight="1" x14ac:dyDescent="0.25">
      <c r="A34" s="80">
        <v>20</v>
      </c>
      <c r="B34" s="79" t="s">
        <v>15</v>
      </c>
      <c r="C34" s="30" t="s">
        <v>308</v>
      </c>
      <c r="D34" s="41">
        <v>38173.353981911991</v>
      </c>
      <c r="E34" s="41">
        <v>38173.353981911991</v>
      </c>
      <c r="F34" s="41">
        <v>38173.353981911991</v>
      </c>
      <c r="G34" s="42">
        <v>39022</v>
      </c>
      <c r="H34" s="42">
        <v>39022</v>
      </c>
      <c r="I34" s="42">
        <v>48182</v>
      </c>
      <c r="J34" s="81">
        <v>25</v>
      </c>
      <c r="K34" s="81">
        <v>0</v>
      </c>
      <c r="L34" s="31"/>
      <c r="M34" s="31"/>
    </row>
    <row r="35" spans="1:15" s="3" customFormat="1" ht="12.95" customHeight="1" x14ac:dyDescent="0.25">
      <c r="A35" s="80">
        <v>21</v>
      </c>
      <c r="B35" s="79" t="s">
        <v>15</v>
      </c>
      <c r="C35" s="30" t="s">
        <v>309</v>
      </c>
      <c r="D35" s="41">
        <v>48504.298044968993</v>
      </c>
      <c r="E35" s="41">
        <v>48504.298044968993</v>
      </c>
      <c r="F35" s="41">
        <v>48504.298044968993</v>
      </c>
      <c r="G35" s="42">
        <v>39234</v>
      </c>
      <c r="H35" s="42">
        <v>39234</v>
      </c>
      <c r="I35" s="42">
        <v>48396</v>
      </c>
      <c r="J35" s="81">
        <v>25</v>
      </c>
      <c r="K35" s="81">
        <v>0</v>
      </c>
      <c r="L35" s="31"/>
      <c r="M35" s="31"/>
    </row>
    <row r="36" spans="1:15" s="3" customFormat="1" ht="12.95" customHeight="1" x14ac:dyDescent="0.25">
      <c r="A36" s="49" t="s">
        <v>70</v>
      </c>
      <c r="B36" s="79"/>
      <c r="C36" s="30"/>
      <c r="D36" s="44">
        <v>41676.246244952999</v>
      </c>
      <c r="E36" s="44">
        <v>41676.246244952999</v>
      </c>
      <c r="F36" s="44">
        <v>41676.246244952999</v>
      </c>
      <c r="G36" s="82"/>
      <c r="H36" s="82"/>
      <c r="I36" s="42"/>
      <c r="J36" s="81"/>
      <c r="K36" s="81"/>
      <c r="L36" s="31"/>
      <c r="M36" s="31"/>
    </row>
    <row r="37" spans="1:15" s="3" customFormat="1" ht="12.95" customHeight="1" x14ac:dyDescent="0.25">
      <c r="A37" s="80">
        <v>24</v>
      </c>
      <c r="B37" s="79" t="s">
        <v>15</v>
      </c>
      <c r="C37" s="30" t="s">
        <v>310</v>
      </c>
      <c r="D37" s="41">
        <v>17555.925905230499</v>
      </c>
      <c r="E37" s="41">
        <v>17555.925905230499</v>
      </c>
      <c r="F37" s="41">
        <v>17555.925905230499</v>
      </c>
      <c r="G37" s="42">
        <v>38443</v>
      </c>
      <c r="H37" s="42">
        <v>38443</v>
      </c>
      <c r="I37" s="83">
        <v>47604</v>
      </c>
      <c r="J37" s="81">
        <v>25</v>
      </c>
      <c r="K37" s="81">
        <v>0</v>
      </c>
      <c r="L37" s="36"/>
      <c r="M37" s="36"/>
      <c r="N37" s="6"/>
      <c r="O37" s="6"/>
    </row>
    <row r="38" spans="1:15" s="3" customFormat="1" ht="12.95" customHeight="1" x14ac:dyDescent="0.25">
      <c r="A38" s="80">
        <v>25</v>
      </c>
      <c r="B38" s="79" t="s">
        <v>15</v>
      </c>
      <c r="C38" s="30" t="s">
        <v>311</v>
      </c>
      <c r="D38" s="41">
        <v>24120.320339722497</v>
      </c>
      <c r="E38" s="41">
        <v>24120.320339722497</v>
      </c>
      <c r="F38" s="41">
        <v>24120.320339722497</v>
      </c>
      <c r="G38" s="42">
        <v>38961</v>
      </c>
      <c r="H38" s="42">
        <v>38961</v>
      </c>
      <c r="I38" s="83">
        <v>48122</v>
      </c>
      <c r="J38" s="81">
        <v>25</v>
      </c>
      <c r="K38" s="81">
        <v>0</v>
      </c>
      <c r="L38" s="31"/>
      <c r="M38" s="31"/>
    </row>
    <row r="39" spans="1:15" s="3" customFormat="1" ht="12.95" customHeight="1" x14ac:dyDescent="0.25">
      <c r="A39" s="49" t="s">
        <v>83</v>
      </c>
      <c r="B39" s="79"/>
      <c r="C39" s="30"/>
      <c r="D39" s="44">
        <v>24353.655330473997</v>
      </c>
      <c r="E39" s="44">
        <v>24353.655330473997</v>
      </c>
      <c r="F39" s="44">
        <v>24353.655330473997</v>
      </c>
      <c r="G39" s="82"/>
      <c r="H39" s="82"/>
      <c r="I39" s="83"/>
      <c r="J39" s="81"/>
      <c r="K39" s="81"/>
      <c r="L39" s="36"/>
      <c r="M39" s="36"/>
      <c r="N39" s="6"/>
      <c r="O39" s="6"/>
    </row>
    <row r="40" spans="1:15" s="3" customFormat="1" ht="12.95" customHeight="1" x14ac:dyDescent="0.25">
      <c r="A40" s="80">
        <v>26</v>
      </c>
      <c r="B40" s="79" t="s">
        <v>15</v>
      </c>
      <c r="C40" s="30" t="s">
        <v>312</v>
      </c>
      <c r="D40" s="41">
        <v>24353.655330473997</v>
      </c>
      <c r="E40" s="41">
        <v>24353.655330473997</v>
      </c>
      <c r="F40" s="41">
        <v>24353.655330473997</v>
      </c>
      <c r="G40" s="42">
        <v>38869</v>
      </c>
      <c r="H40" s="42">
        <v>38869</v>
      </c>
      <c r="I40" s="83">
        <v>48030</v>
      </c>
      <c r="J40" s="81">
        <v>25</v>
      </c>
      <c r="K40" s="81">
        <v>0</v>
      </c>
      <c r="L40" s="31"/>
      <c r="M40" s="31"/>
    </row>
    <row r="41" spans="1:15" s="3" customFormat="1" ht="12.95" customHeight="1" x14ac:dyDescent="0.25">
      <c r="A41" s="49" t="s">
        <v>153</v>
      </c>
      <c r="B41" s="30"/>
      <c r="C41" s="30"/>
      <c r="D41" s="33">
        <v>27621.769600777498</v>
      </c>
      <c r="E41" s="33">
        <v>27621.769600777498</v>
      </c>
      <c r="F41" s="33">
        <v>27621.769600777498</v>
      </c>
      <c r="G41" s="42"/>
      <c r="H41" s="42"/>
      <c r="I41" s="42"/>
      <c r="J41" s="81"/>
      <c r="K41" s="81"/>
      <c r="L41" s="31"/>
      <c r="M41" s="31"/>
    </row>
    <row r="42" spans="1:15" s="3" customFormat="1" ht="12.95" customHeight="1" x14ac:dyDescent="0.25">
      <c r="A42" s="80">
        <v>28</v>
      </c>
      <c r="B42" s="79" t="s">
        <v>85</v>
      </c>
      <c r="C42" s="30" t="s">
        <v>313</v>
      </c>
      <c r="D42" s="41">
        <v>3582.1185083009991</v>
      </c>
      <c r="E42" s="41">
        <v>3582.1185083009991</v>
      </c>
      <c r="F42" s="41">
        <v>3582.1185083009991</v>
      </c>
      <c r="G42" s="42">
        <v>41487</v>
      </c>
      <c r="H42" s="42">
        <v>41486</v>
      </c>
      <c r="I42" s="42">
        <v>50587</v>
      </c>
      <c r="J42" s="81">
        <v>24</v>
      </c>
      <c r="K42" s="81">
        <v>11</v>
      </c>
      <c r="L42" s="36"/>
      <c r="M42" s="36"/>
      <c r="N42" s="6"/>
      <c r="O42" s="6"/>
    </row>
    <row r="43" spans="1:15" s="3" customFormat="1" ht="12.95" customHeight="1" x14ac:dyDescent="0.25">
      <c r="A43" s="80">
        <v>29</v>
      </c>
      <c r="B43" s="79" t="s">
        <v>85</v>
      </c>
      <c r="C43" s="30" t="s">
        <v>115</v>
      </c>
      <c r="D43" s="41">
        <v>24039.651092476499</v>
      </c>
      <c r="E43" s="41">
        <v>24039.651092476499</v>
      </c>
      <c r="F43" s="41">
        <v>24039.651092476499</v>
      </c>
      <c r="G43" s="42">
        <v>40392</v>
      </c>
      <c r="H43" s="42">
        <v>40389</v>
      </c>
      <c r="I43" s="42">
        <v>49151</v>
      </c>
      <c r="J43" s="81">
        <v>23</v>
      </c>
      <c r="K43" s="81">
        <v>10</v>
      </c>
      <c r="L43" s="31"/>
      <c r="M43" s="31"/>
    </row>
    <row r="44" spans="1:15" s="3" customFormat="1" ht="12.95" customHeight="1" x14ac:dyDescent="0.25">
      <c r="A44" s="49" t="s">
        <v>172</v>
      </c>
      <c r="B44" s="30"/>
      <c r="C44" s="30"/>
      <c r="D44" s="84">
        <v>839.62827410849991</v>
      </c>
      <c r="E44" s="84">
        <v>839.62827410849991</v>
      </c>
      <c r="F44" s="84">
        <v>839.62827410849991</v>
      </c>
      <c r="G44" s="42"/>
      <c r="H44" s="42"/>
      <c r="I44" s="42"/>
      <c r="J44" s="81"/>
      <c r="K44" s="81"/>
      <c r="L44" s="31"/>
      <c r="M44" s="31"/>
    </row>
    <row r="45" spans="1:15" s="3" customFormat="1" ht="12.95" customHeight="1" x14ac:dyDescent="0.25">
      <c r="A45" s="80">
        <v>31</v>
      </c>
      <c r="B45" s="79" t="s">
        <v>143</v>
      </c>
      <c r="C45" s="30" t="s">
        <v>314</v>
      </c>
      <c r="D45" s="41">
        <v>839.62827410849991</v>
      </c>
      <c r="E45" s="41">
        <v>839.62827410849991</v>
      </c>
      <c r="F45" s="41">
        <v>839.62827410849991</v>
      </c>
      <c r="G45" s="42">
        <v>41186</v>
      </c>
      <c r="H45" s="42">
        <v>41185</v>
      </c>
      <c r="I45" s="42">
        <v>50041</v>
      </c>
      <c r="J45" s="81">
        <v>24</v>
      </c>
      <c r="K45" s="81">
        <v>2</v>
      </c>
      <c r="L45" s="31"/>
      <c r="M45" s="31"/>
    </row>
    <row r="46" spans="1:15" s="3" customFormat="1" ht="12.95" customHeight="1" x14ac:dyDescent="0.25">
      <c r="A46" s="49" t="s">
        <v>197</v>
      </c>
      <c r="B46" s="30"/>
      <c r="C46" s="30"/>
      <c r="D46" s="84">
        <v>2485.8779703524997</v>
      </c>
      <c r="E46" s="84">
        <v>2485.8779703524997</v>
      </c>
      <c r="F46" s="84">
        <v>2485.8779703524997</v>
      </c>
      <c r="G46" s="42"/>
      <c r="H46" s="42"/>
      <c r="I46" s="42"/>
      <c r="J46" s="81"/>
      <c r="K46" s="81"/>
      <c r="L46" s="31"/>
      <c r="M46" s="31"/>
    </row>
    <row r="47" spans="1:15" s="3" customFormat="1" ht="12.95" customHeight="1" x14ac:dyDescent="0.25">
      <c r="A47" s="80">
        <v>33</v>
      </c>
      <c r="B47" s="79" t="s">
        <v>143</v>
      </c>
      <c r="C47" s="30" t="s">
        <v>315</v>
      </c>
      <c r="D47" s="41">
        <v>2485.8779703524997</v>
      </c>
      <c r="E47" s="41">
        <v>2485.8779703524997</v>
      </c>
      <c r="F47" s="41">
        <v>2485.8779703524997</v>
      </c>
      <c r="G47" s="42">
        <v>41179</v>
      </c>
      <c r="H47" s="42">
        <v>41178</v>
      </c>
      <c r="I47" s="42">
        <v>47774</v>
      </c>
      <c r="J47" s="81">
        <v>18</v>
      </c>
      <c r="K47" s="81">
        <v>0</v>
      </c>
      <c r="L47" s="31"/>
      <c r="M47" s="31"/>
    </row>
    <row r="48" spans="1:15" s="3" customFormat="1" ht="12.95" customHeight="1" x14ac:dyDescent="0.25">
      <c r="A48" s="49" t="s">
        <v>218</v>
      </c>
      <c r="B48" s="30"/>
      <c r="C48" s="30"/>
      <c r="D48" s="33">
        <v>9192.8472969239992</v>
      </c>
      <c r="E48" s="33">
        <v>9192.8472969239992</v>
      </c>
      <c r="F48" s="33">
        <v>9192.8472969239992</v>
      </c>
      <c r="G48" s="42"/>
      <c r="H48" s="42"/>
      <c r="I48" s="42"/>
      <c r="J48" s="81"/>
      <c r="K48" s="81"/>
      <c r="L48" s="31"/>
      <c r="M48" s="31"/>
    </row>
    <row r="49" spans="1:25" s="3" customFormat="1" ht="12.95" customHeight="1" x14ac:dyDescent="0.25">
      <c r="A49" s="80">
        <v>34</v>
      </c>
      <c r="B49" s="79" t="s">
        <v>143</v>
      </c>
      <c r="C49" s="30" t="s">
        <v>316</v>
      </c>
      <c r="D49" s="41">
        <v>3988.5692243354993</v>
      </c>
      <c r="E49" s="41">
        <v>3988.5692243354993</v>
      </c>
      <c r="F49" s="41">
        <v>3988.5692243354993</v>
      </c>
      <c r="G49" s="42">
        <v>40939</v>
      </c>
      <c r="H49" s="42">
        <v>40938</v>
      </c>
      <c r="I49" s="42">
        <v>48579</v>
      </c>
      <c r="J49" s="81">
        <v>20</v>
      </c>
      <c r="K49" s="81">
        <v>10</v>
      </c>
      <c r="L49" s="31"/>
      <c r="M49" s="31"/>
    </row>
    <row r="50" spans="1:25" s="3" customFormat="1" ht="12.95" customHeight="1" x14ac:dyDescent="0.25">
      <c r="A50" s="80">
        <v>36</v>
      </c>
      <c r="B50" s="79" t="s">
        <v>15</v>
      </c>
      <c r="C50" s="30" t="s">
        <v>317</v>
      </c>
      <c r="D50" s="41">
        <v>5204.2780725884995</v>
      </c>
      <c r="E50" s="41">
        <v>5204.2780725884995</v>
      </c>
      <c r="F50" s="41">
        <v>5204.2780725884995</v>
      </c>
      <c r="G50" s="42">
        <v>42599</v>
      </c>
      <c r="H50" s="42">
        <v>42598</v>
      </c>
      <c r="I50" s="42">
        <v>51396</v>
      </c>
      <c r="J50" s="81">
        <v>24</v>
      </c>
      <c r="K50" s="81">
        <v>0</v>
      </c>
      <c r="L50" s="31"/>
      <c r="M50" s="31"/>
    </row>
    <row r="51" spans="1:25" s="3" customFormat="1" ht="12.95" customHeight="1" x14ac:dyDescent="0.25">
      <c r="A51" s="49" t="s">
        <v>240</v>
      </c>
      <c r="B51" s="30"/>
      <c r="C51" s="30"/>
      <c r="D51" s="33">
        <v>24304.211317426496</v>
      </c>
      <c r="E51" s="33">
        <v>24304.211317426496</v>
      </c>
      <c r="F51" s="33">
        <v>24304.211317426496</v>
      </c>
      <c r="G51" s="42"/>
      <c r="H51" s="42"/>
      <c r="I51" s="42"/>
      <c r="J51" s="81"/>
      <c r="K51" s="81"/>
      <c r="L51" s="31"/>
      <c r="M51" s="31"/>
    </row>
    <row r="52" spans="1:25" s="3" customFormat="1" ht="12.95" customHeight="1" x14ac:dyDescent="0.25">
      <c r="A52" s="80">
        <v>38</v>
      </c>
      <c r="B52" s="79" t="s">
        <v>15</v>
      </c>
      <c r="C52" s="30" t="s">
        <v>318</v>
      </c>
      <c r="D52" s="41">
        <v>23552.186666503498</v>
      </c>
      <c r="E52" s="41">
        <v>23552.186666503498</v>
      </c>
      <c r="F52" s="41">
        <v>23552.186666503498</v>
      </c>
      <c r="G52" s="42">
        <v>43053</v>
      </c>
      <c r="H52" s="42">
        <v>42828</v>
      </c>
      <c r="I52" s="42">
        <v>52413</v>
      </c>
      <c r="J52" s="81">
        <v>26</v>
      </c>
      <c r="K52" s="81">
        <v>2</v>
      </c>
      <c r="L52" s="31"/>
      <c r="M52" s="31"/>
    </row>
    <row r="53" spans="1:25" s="3" customFormat="1" ht="12.95" customHeight="1" x14ac:dyDescent="0.25">
      <c r="A53" s="80">
        <v>40</v>
      </c>
      <c r="B53" s="79" t="s">
        <v>143</v>
      </c>
      <c r="C53" s="30" t="s">
        <v>319</v>
      </c>
      <c r="D53" s="41">
        <v>752.02465092299997</v>
      </c>
      <c r="E53" s="41">
        <v>752.02465092299997</v>
      </c>
      <c r="F53" s="41">
        <v>752.02465092299997</v>
      </c>
      <c r="G53" s="42">
        <v>42917</v>
      </c>
      <c r="H53" s="42">
        <v>42551</v>
      </c>
      <c r="I53" s="42">
        <v>50829</v>
      </c>
      <c r="J53" s="81">
        <v>22</v>
      </c>
      <c r="K53" s="81">
        <v>7</v>
      </c>
      <c r="L53" s="31"/>
      <c r="M53" s="31"/>
    </row>
    <row r="54" spans="1:25" s="3" customFormat="1" ht="12.95" customHeight="1" x14ac:dyDescent="0.25">
      <c r="A54" s="49" t="s">
        <v>250</v>
      </c>
      <c r="B54" s="30"/>
      <c r="C54" s="30"/>
      <c r="D54" s="33">
        <v>28935.275766506995</v>
      </c>
      <c r="E54" s="33">
        <v>28935.275766506995</v>
      </c>
      <c r="F54" s="33">
        <v>28935.275766506995</v>
      </c>
      <c r="G54" s="42"/>
      <c r="H54" s="42"/>
      <c r="I54" s="83"/>
      <c r="J54" s="81"/>
      <c r="K54" s="81"/>
      <c r="L54" s="31"/>
      <c r="M54" s="31"/>
    </row>
    <row r="55" spans="1:25" s="3" customFormat="1" ht="12.95" customHeight="1" x14ac:dyDescent="0.25">
      <c r="A55" s="80">
        <v>42</v>
      </c>
      <c r="B55" s="79" t="s">
        <v>15</v>
      </c>
      <c r="C55" s="30" t="s">
        <v>320</v>
      </c>
      <c r="D55" s="41">
        <v>16414.959927573</v>
      </c>
      <c r="E55" s="41">
        <v>16414.959927573</v>
      </c>
      <c r="F55" s="41">
        <v>16414.959927573</v>
      </c>
      <c r="G55" s="42">
        <v>43161</v>
      </c>
      <c r="H55" s="42">
        <v>43160</v>
      </c>
      <c r="I55" s="83">
        <v>52779</v>
      </c>
      <c r="J55" s="81">
        <v>26</v>
      </c>
      <c r="K55" s="81">
        <v>2</v>
      </c>
      <c r="L55" s="31"/>
      <c r="M55" s="31"/>
    </row>
    <row r="56" spans="1:25" s="3" customFormat="1" ht="12.95" customHeight="1" x14ac:dyDescent="0.25">
      <c r="A56" s="80">
        <v>43</v>
      </c>
      <c r="B56" s="79" t="s">
        <v>15</v>
      </c>
      <c r="C56" s="30" t="s">
        <v>321</v>
      </c>
      <c r="D56" s="41">
        <v>12520.315838933997</v>
      </c>
      <c r="E56" s="41">
        <v>12520.315838933997</v>
      </c>
      <c r="F56" s="41">
        <v>12520.315838933997</v>
      </c>
      <c r="G56" s="42">
        <v>43070</v>
      </c>
      <c r="H56" s="42">
        <v>43070</v>
      </c>
      <c r="I56" s="83">
        <v>52779</v>
      </c>
      <c r="J56" s="81">
        <v>26</v>
      </c>
      <c r="K56" s="81">
        <v>2</v>
      </c>
      <c r="L56" s="31"/>
      <c r="M56" s="31"/>
    </row>
    <row r="57" spans="1:25" s="3" customFormat="1" ht="12.95" customHeight="1" x14ac:dyDescent="0.25">
      <c r="A57" s="49" t="s">
        <v>266</v>
      </c>
      <c r="B57" s="79"/>
      <c r="C57" s="30"/>
      <c r="D57" s="44">
        <v>10455.030696658499</v>
      </c>
      <c r="E57" s="44">
        <v>10455.030696658499</v>
      </c>
      <c r="F57" s="44">
        <v>10455.030696658499</v>
      </c>
      <c r="G57" s="42"/>
      <c r="H57" s="42"/>
      <c r="I57" s="83"/>
      <c r="J57" s="81"/>
      <c r="K57" s="81"/>
      <c r="L57" s="31"/>
      <c r="M57" s="31"/>
    </row>
    <row r="58" spans="1:25" s="3" customFormat="1" ht="12.95" customHeight="1" x14ac:dyDescent="0.25">
      <c r="A58" s="80">
        <v>45</v>
      </c>
      <c r="B58" s="79" t="s">
        <v>15</v>
      </c>
      <c r="C58" s="30" t="s">
        <v>322</v>
      </c>
      <c r="D58" s="41">
        <v>10455.030696658499</v>
      </c>
      <c r="E58" s="41">
        <v>10455.030696658499</v>
      </c>
      <c r="F58" s="41">
        <v>10455.030696658499</v>
      </c>
      <c r="G58" s="42">
        <v>43223</v>
      </c>
      <c r="H58" s="42">
        <v>43222</v>
      </c>
      <c r="I58" s="83">
        <v>52779</v>
      </c>
      <c r="J58" s="81">
        <v>26</v>
      </c>
      <c r="K58" s="81">
        <v>2</v>
      </c>
      <c r="L58" s="31"/>
      <c r="M58" s="31"/>
    </row>
    <row r="59" spans="1:25" s="3" customFormat="1" ht="12.95" customHeight="1" x14ac:dyDescent="0.25">
      <c r="A59" s="49" t="s">
        <v>337</v>
      </c>
      <c r="B59" s="79"/>
      <c r="C59" s="30"/>
      <c r="D59" s="44">
        <v>4437.0821327084996</v>
      </c>
      <c r="E59" s="44">
        <v>4437.0821327084996</v>
      </c>
      <c r="F59" s="44">
        <v>4437.0821327084996</v>
      </c>
      <c r="G59" s="42"/>
      <c r="H59" s="42"/>
      <c r="I59" s="83"/>
      <c r="J59" s="81"/>
      <c r="K59" s="81"/>
      <c r="L59" s="31"/>
      <c r="M59" s="31"/>
    </row>
    <row r="60" spans="1:25" s="3" customFormat="1" ht="12.95" customHeight="1" x14ac:dyDescent="0.25">
      <c r="A60" s="54">
        <v>49</v>
      </c>
      <c r="B60" s="54" t="s">
        <v>143</v>
      </c>
      <c r="C60" s="54" t="s">
        <v>359</v>
      </c>
      <c r="D60" s="41">
        <v>4437.0821327084996</v>
      </c>
      <c r="E60" s="41">
        <v>4437.0821327084996</v>
      </c>
      <c r="F60" s="41">
        <v>4437.0821327084996</v>
      </c>
      <c r="G60" s="42">
        <v>43191</v>
      </c>
      <c r="H60" s="42">
        <v>43189</v>
      </c>
      <c r="I60" s="83">
        <v>50526</v>
      </c>
      <c r="J60" s="81">
        <v>20</v>
      </c>
      <c r="K60" s="81">
        <v>0</v>
      </c>
      <c r="L60" s="31"/>
      <c r="M60" s="31"/>
    </row>
    <row r="61" spans="1:25" s="4" customFormat="1" ht="5.0999999999999996" customHeight="1" x14ac:dyDescent="0.25">
      <c r="A61" s="85"/>
      <c r="B61" s="85"/>
      <c r="C61" s="85"/>
      <c r="D61" s="86"/>
      <c r="E61" s="86"/>
      <c r="F61" s="86"/>
      <c r="G61" s="87"/>
      <c r="H61" s="87"/>
      <c r="I61" s="88"/>
      <c r="J61" s="89"/>
      <c r="K61" s="89"/>
      <c r="L61" s="31"/>
      <c r="M61" s="31"/>
      <c r="N61" s="3"/>
      <c r="O61" s="3"/>
      <c r="P61" s="3"/>
      <c r="Q61" s="3"/>
      <c r="R61" s="3"/>
      <c r="S61" s="3"/>
      <c r="T61" s="3"/>
      <c r="U61" s="3"/>
      <c r="V61" s="3"/>
      <c r="W61" s="3"/>
      <c r="X61" s="3"/>
      <c r="Y61" s="3"/>
    </row>
    <row r="62" spans="1:25" s="4" customFormat="1" ht="5.0999999999999996" customHeight="1" x14ac:dyDescent="0.25">
      <c r="A62" s="40"/>
      <c r="B62" s="40"/>
      <c r="C62" s="40"/>
      <c r="D62" s="90"/>
      <c r="E62" s="90"/>
      <c r="F62" s="90"/>
      <c r="G62" s="42"/>
      <c r="H62" s="42"/>
      <c r="I62" s="83"/>
      <c r="J62" s="91"/>
      <c r="K62" s="91"/>
      <c r="L62" s="31"/>
      <c r="M62" s="31"/>
      <c r="N62" s="3"/>
      <c r="O62" s="3"/>
      <c r="P62" s="3"/>
      <c r="Q62" s="3"/>
      <c r="R62" s="3"/>
      <c r="S62" s="3"/>
      <c r="T62" s="3"/>
      <c r="U62" s="3"/>
      <c r="V62" s="3"/>
      <c r="W62" s="3"/>
      <c r="X62" s="3"/>
      <c r="Y62" s="3"/>
    </row>
    <row r="63" spans="1:25" s="14" customFormat="1" ht="12.95" customHeight="1" x14ac:dyDescent="0.25">
      <c r="A63" s="99" t="s">
        <v>323</v>
      </c>
      <c r="B63" s="99"/>
      <c r="C63" s="99"/>
      <c r="D63" s="99"/>
      <c r="E63" s="99"/>
      <c r="F63" s="99"/>
      <c r="G63" s="99"/>
      <c r="H63" s="99"/>
      <c r="I63" s="99"/>
      <c r="J63" s="99"/>
      <c r="K63" s="99"/>
      <c r="L63" s="31"/>
      <c r="M63" s="31"/>
      <c r="N63" s="13"/>
      <c r="O63" s="13"/>
      <c r="P63" s="13"/>
      <c r="Q63" s="13"/>
      <c r="R63" s="13"/>
      <c r="S63" s="13"/>
      <c r="T63" s="13"/>
      <c r="U63" s="13"/>
      <c r="V63" s="13"/>
      <c r="W63" s="13"/>
      <c r="X63" s="13"/>
      <c r="Y63" s="13"/>
    </row>
    <row r="64" spans="1:25" s="14" customFormat="1" ht="12.95" customHeight="1" x14ac:dyDescent="0.25">
      <c r="A64" s="103" t="s">
        <v>398</v>
      </c>
      <c r="B64" s="103"/>
      <c r="C64" s="103"/>
      <c r="D64" s="103"/>
      <c r="E64" s="103"/>
      <c r="F64" s="103"/>
      <c r="G64" s="103"/>
      <c r="H64" s="103"/>
      <c r="I64" s="103"/>
      <c r="J64" s="103"/>
      <c r="K64" s="73"/>
      <c r="L64" s="31"/>
      <c r="M64" s="31"/>
      <c r="N64" s="13"/>
      <c r="O64" s="13"/>
      <c r="P64" s="13"/>
      <c r="Q64" s="13"/>
      <c r="R64" s="13"/>
      <c r="S64" s="13"/>
      <c r="T64" s="13"/>
      <c r="U64" s="13"/>
      <c r="V64" s="13"/>
      <c r="W64" s="13"/>
      <c r="X64" s="13"/>
      <c r="Y64" s="13"/>
    </row>
    <row r="65" spans="1:25" s="14" customFormat="1" ht="28.5" customHeight="1" x14ac:dyDescent="0.25">
      <c r="A65" s="114" t="s">
        <v>387</v>
      </c>
      <c r="B65" s="115"/>
      <c r="C65" s="115"/>
      <c r="D65" s="115"/>
      <c r="E65" s="115"/>
      <c r="F65" s="115"/>
      <c r="G65" s="115"/>
      <c r="H65" s="115"/>
      <c r="I65" s="115"/>
      <c r="J65" s="115"/>
      <c r="K65" s="115"/>
      <c r="L65" s="31"/>
      <c r="M65" s="31"/>
      <c r="N65" s="13"/>
      <c r="O65" s="13"/>
      <c r="P65" s="13"/>
      <c r="Q65" s="13"/>
      <c r="R65" s="13"/>
      <c r="S65" s="13"/>
      <c r="T65" s="13"/>
      <c r="U65" s="13"/>
      <c r="V65" s="13"/>
      <c r="W65" s="13"/>
      <c r="X65" s="13"/>
      <c r="Y65" s="13"/>
    </row>
    <row r="66" spans="1:25" s="14" customFormat="1" ht="12.95" customHeight="1" x14ac:dyDescent="0.25">
      <c r="A66" s="99" t="s">
        <v>324</v>
      </c>
      <c r="B66" s="99"/>
      <c r="C66" s="99"/>
      <c r="D66" s="99"/>
      <c r="E66" s="99"/>
      <c r="F66" s="99"/>
      <c r="G66" s="99"/>
      <c r="H66" s="99"/>
      <c r="I66" s="99"/>
      <c r="J66" s="99"/>
      <c r="K66" s="99"/>
      <c r="L66" s="31"/>
      <c r="M66" s="31"/>
      <c r="N66" s="13"/>
      <c r="O66" s="13"/>
      <c r="P66" s="13"/>
      <c r="Q66" s="13"/>
      <c r="R66" s="13"/>
      <c r="S66" s="13"/>
      <c r="T66" s="13"/>
      <c r="U66" s="13"/>
      <c r="V66" s="13"/>
      <c r="W66" s="13"/>
      <c r="X66" s="13"/>
      <c r="Y66" s="13"/>
    </row>
    <row r="67" spans="1:25" s="14" customFormat="1" ht="12.95" customHeight="1" x14ac:dyDescent="0.25">
      <c r="A67" s="99" t="s">
        <v>286</v>
      </c>
      <c r="B67" s="99"/>
      <c r="C67" s="99"/>
      <c r="D67" s="99"/>
      <c r="E67" s="99"/>
      <c r="F67" s="99"/>
      <c r="G67" s="99"/>
      <c r="H67" s="99"/>
      <c r="I67" s="99"/>
      <c r="J67" s="99"/>
      <c r="K67" s="99"/>
      <c r="L67" s="31"/>
      <c r="M67" s="31"/>
      <c r="N67" s="13"/>
      <c r="O67" s="13"/>
      <c r="P67" s="13"/>
      <c r="Q67" s="13"/>
      <c r="R67" s="13"/>
      <c r="S67" s="13"/>
      <c r="T67" s="13"/>
      <c r="U67" s="13"/>
      <c r="V67" s="13"/>
      <c r="W67" s="13"/>
      <c r="X67" s="13"/>
      <c r="Y67" s="13"/>
    </row>
    <row r="68" spans="1:25" s="14" customFormat="1" ht="12.95" customHeight="1" x14ac:dyDescent="0.25">
      <c r="A68" s="100" t="s">
        <v>287</v>
      </c>
      <c r="B68" s="100"/>
      <c r="C68" s="100"/>
      <c r="D68" s="100"/>
      <c r="E68" s="100"/>
      <c r="F68" s="100"/>
      <c r="G68" s="100"/>
      <c r="H68" s="100"/>
      <c r="I68" s="100"/>
      <c r="J68" s="100"/>
      <c r="K68" s="43"/>
      <c r="L68" s="31"/>
      <c r="M68" s="31"/>
      <c r="N68" s="13"/>
      <c r="O68" s="13"/>
      <c r="P68" s="13"/>
      <c r="Q68" s="13"/>
      <c r="R68" s="13"/>
      <c r="S68" s="13"/>
      <c r="T68" s="13"/>
      <c r="U68" s="13"/>
      <c r="V68" s="13"/>
      <c r="W68" s="13"/>
      <c r="X68" s="13"/>
      <c r="Y68" s="13"/>
    </row>
    <row r="69" spans="1:25" s="4" customFormat="1" ht="12.75" customHeight="1" x14ac:dyDescent="0.25">
      <c r="A69" s="92"/>
      <c r="B69" s="30"/>
      <c r="C69" s="30"/>
      <c r="D69" s="93"/>
      <c r="E69" s="42"/>
      <c r="F69" s="42"/>
      <c r="G69" s="42"/>
      <c r="H69" s="42"/>
      <c r="I69" s="94"/>
      <c r="J69" s="94"/>
      <c r="K69" s="43"/>
      <c r="L69" s="31"/>
      <c r="M69" s="31"/>
      <c r="N69" s="3"/>
      <c r="O69" s="3"/>
      <c r="P69" s="3"/>
      <c r="Q69" s="3"/>
      <c r="R69" s="3"/>
      <c r="S69" s="3"/>
      <c r="T69" s="3"/>
      <c r="U69" s="3"/>
      <c r="V69" s="3"/>
      <c r="W69" s="3"/>
      <c r="X69" s="3"/>
      <c r="Y69" s="3"/>
    </row>
    <row r="70" spans="1:25" s="4" customFormat="1" ht="12.75" customHeight="1" x14ac:dyDescent="0.25">
      <c r="A70" s="92"/>
      <c r="B70" s="30"/>
      <c r="C70" s="30"/>
      <c r="D70" s="93"/>
      <c r="E70" s="42"/>
      <c r="F70" s="42"/>
      <c r="G70" s="42"/>
      <c r="H70" s="42"/>
      <c r="I70" s="94"/>
      <c r="J70" s="94"/>
      <c r="K70" s="43"/>
      <c r="L70" s="31"/>
      <c r="M70" s="31"/>
      <c r="N70" s="3"/>
      <c r="O70" s="3"/>
      <c r="P70" s="3"/>
      <c r="Q70" s="3"/>
      <c r="R70" s="3"/>
      <c r="S70" s="3"/>
      <c r="T70" s="3"/>
      <c r="U70" s="3"/>
      <c r="V70" s="3"/>
      <c r="W70" s="3"/>
      <c r="X70" s="3"/>
      <c r="Y70" s="3"/>
    </row>
    <row r="71" spans="1:25" s="4" customFormat="1" ht="12.75" customHeight="1" x14ac:dyDescent="0.25">
      <c r="A71" s="92"/>
      <c r="B71" s="30"/>
      <c r="C71" s="30"/>
      <c r="D71" s="93"/>
      <c r="E71" s="42"/>
      <c r="F71" s="42"/>
      <c r="G71" s="42"/>
      <c r="H71" s="42"/>
      <c r="I71" s="94"/>
      <c r="J71" s="94"/>
      <c r="K71" s="43"/>
      <c r="L71" s="31"/>
      <c r="M71" s="31"/>
      <c r="N71" s="3"/>
      <c r="O71" s="3"/>
      <c r="P71" s="3"/>
      <c r="Q71" s="3"/>
      <c r="R71" s="3"/>
      <c r="S71" s="3"/>
      <c r="T71" s="3"/>
      <c r="U71" s="3"/>
      <c r="V71" s="3"/>
      <c r="W71" s="3"/>
      <c r="X71" s="3"/>
      <c r="Y71" s="3"/>
    </row>
    <row r="72" spans="1:25" s="4" customFormat="1" ht="12.75" customHeight="1" x14ac:dyDescent="0.25">
      <c r="A72" s="92"/>
      <c r="B72" s="30"/>
      <c r="C72" s="30"/>
      <c r="D72" s="93"/>
      <c r="E72" s="42"/>
      <c r="F72" s="42"/>
      <c r="G72" s="42"/>
      <c r="H72" s="42"/>
      <c r="I72" s="94"/>
      <c r="J72" s="94"/>
      <c r="K72" s="43"/>
      <c r="L72" s="31"/>
      <c r="M72" s="31"/>
      <c r="N72" s="3"/>
      <c r="O72" s="3"/>
      <c r="P72" s="3"/>
      <c r="Q72" s="3"/>
      <c r="R72" s="3"/>
      <c r="S72" s="3"/>
      <c r="T72" s="3"/>
      <c r="U72" s="3"/>
      <c r="V72" s="3"/>
      <c r="W72" s="3"/>
      <c r="X72" s="3"/>
      <c r="Y72" s="3"/>
    </row>
    <row r="73" spans="1:25" s="4" customFormat="1" ht="12.75" customHeight="1" x14ac:dyDescent="0.25">
      <c r="A73" s="92"/>
      <c r="B73" s="30"/>
      <c r="C73" s="30"/>
      <c r="D73" s="93"/>
      <c r="E73" s="42"/>
      <c r="F73" s="42"/>
      <c r="G73" s="42"/>
      <c r="H73" s="42"/>
      <c r="I73" s="94"/>
      <c r="J73" s="94"/>
      <c r="K73" s="43"/>
      <c r="L73" s="31"/>
      <c r="M73" s="31"/>
      <c r="N73" s="3"/>
      <c r="O73" s="3"/>
      <c r="P73" s="3"/>
      <c r="Q73" s="3"/>
      <c r="R73" s="3"/>
      <c r="S73" s="3"/>
      <c r="T73" s="3"/>
      <c r="U73" s="3"/>
      <c r="V73" s="3"/>
      <c r="W73" s="3"/>
      <c r="X73" s="3"/>
      <c r="Y73" s="3"/>
    </row>
    <row r="74" spans="1:25" s="4" customFormat="1" ht="12.75" customHeight="1" x14ac:dyDescent="0.25">
      <c r="A74" s="92"/>
      <c r="B74" s="30"/>
      <c r="C74" s="30"/>
      <c r="D74" s="93"/>
      <c r="E74" s="42"/>
      <c r="F74" s="42"/>
      <c r="G74" s="42"/>
      <c r="H74" s="42"/>
      <c r="I74" s="94"/>
      <c r="J74" s="94"/>
      <c r="K74" s="43"/>
      <c r="L74" s="31"/>
      <c r="M74" s="31"/>
      <c r="N74" s="3"/>
      <c r="O74" s="3"/>
      <c r="P74" s="3"/>
      <c r="Q74" s="3"/>
      <c r="R74" s="3"/>
      <c r="S74" s="3"/>
      <c r="T74" s="3"/>
      <c r="U74" s="3"/>
      <c r="V74" s="3"/>
      <c r="W74" s="3"/>
      <c r="X74" s="3"/>
      <c r="Y74" s="3"/>
    </row>
    <row r="75" spans="1:25" s="4" customFormat="1" x14ac:dyDescent="0.25">
      <c r="A75" s="92"/>
      <c r="B75" s="30"/>
      <c r="C75" s="30"/>
      <c r="D75" s="93"/>
      <c r="E75" s="42"/>
      <c r="F75" s="42"/>
      <c r="G75" s="42"/>
      <c r="H75" s="42"/>
      <c r="I75" s="94"/>
      <c r="J75" s="94"/>
      <c r="K75" s="43"/>
      <c r="L75" s="31"/>
      <c r="M75" s="31"/>
      <c r="N75" s="3"/>
      <c r="O75" s="3"/>
      <c r="P75" s="3"/>
      <c r="Q75" s="3"/>
      <c r="R75" s="3"/>
      <c r="S75" s="3"/>
      <c r="T75" s="3"/>
      <c r="U75" s="3"/>
      <c r="V75" s="3"/>
      <c r="W75" s="3"/>
      <c r="X75" s="3"/>
      <c r="Y75" s="3"/>
    </row>
    <row r="76" spans="1:25" s="4" customFormat="1" x14ac:dyDescent="0.25">
      <c r="A76" s="92"/>
      <c r="B76" s="92"/>
      <c r="C76" s="30"/>
      <c r="D76" s="93"/>
      <c r="E76" s="45"/>
      <c r="F76" s="45"/>
      <c r="G76" s="45"/>
      <c r="H76" s="45"/>
      <c r="I76" s="45"/>
      <c r="J76" s="82"/>
      <c r="K76" s="43"/>
      <c r="L76" s="31"/>
      <c r="M76" s="31"/>
      <c r="N76" s="3"/>
      <c r="O76" s="3"/>
      <c r="P76" s="3"/>
      <c r="Q76" s="3"/>
      <c r="R76" s="3"/>
      <c r="S76" s="3"/>
      <c r="T76" s="3"/>
      <c r="U76" s="3"/>
      <c r="V76" s="3"/>
      <c r="W76" s="3"/>
      <c r="X76" s="3"/>
      <c r="Y76" s="3"/>
    </row>
    <row r="77" spans="1:25" s="4" customFormat="1" x14ac:dyDescent="0.25">
      <c r="A77" s="112"/>
      <c r="B77" s="112"/>
      <c r="C77" s="113"/>
      <c r="D77" s="113"/>
      <c r="E77" s="113"/>
      <c r="F77" s="113"/>
      <c r="G77" s="113"/>
      <c r="H77" s="113"/>
      <c r="I77" s="113"/>
      <c r="J77" s="113"/>
      <c r="K77" s="43"/>
      <c r="L77" s="31"/>
      <c r="M77" s="31"/>
      <c r="N77" s="3"/>
      <c r="O77" s="3"/>
      <c r="P77" s="3"/>
      <c r="Q77" s="3"/>
      <c r="R77" s="3"/>
      <c r="S77" s="3"/>
      <c r="T77" s="3"/>
      <c r="U77" s="3"/>
      <c r="V77" s="3"/>
      <c r="W77" s="3"/>
      <c r="X77" s="3"/>
      <c r="Y77" s="3"/>
    </row>
    <row r="78" spans="1:25" s="4" customFormat="1" x14ac:dyDescent="0.25">
      <c r="A78" s="69"/>
      <c r="B78" s="69"/>
      <c r="C78" s="30"/>
      <c r="D78" s="93"/>
      <c r="E78" s="30"/>
      <c r="F78" s="30"/>
      <c r="G78" s="30"/>
      <c r="H78" s="30"/>
      <c r="I78" s="30"/>
      <c r="J78" s="43"/>
      <c r="K78" s="43"/>
      <c r="L78" s="31"/>
      <c r="M78" s="31"/>
      <c r="N78" s="3"/>
      <c r="O78" s="3"/>
      <c r="P78" s="3"/>
      <c r="Q78" s="3"/>
      <c r="R78" s="3"/>
      <c r="S78" s="3"/>
      <c r="T78" s="3"/>
      <c r="U78" s="3"/>
      <c r="V78" s="3"/>
      <c r="W78" s="3"/>
      <c r="X78" s="3"/>
      <c r="Y78" s="3"/>
    </row>
    <row r="79" spans="1:25" s="4" customFormat="1" x14ac:dyDescent="0.25">
      <c r="A79" s="69"/>
      <c r="B79" s="69"/>
      <c r="C79" s="69"/>
      <c r="D79" s="70"/>
      <c r="E79" s="69"/>
      <c r="F79" s="69"/>
      <c r="G79" s="69"/>
      <c r="H79" s="69"/>
      <c r="I79" s="69"/>
      <c r="J79" s="71"/>
      <c r="K79" s="43"/>
      <c r="L79" s="31"/>
      <c r="M79" s="31"/>
      <c r="N79" s="3"/>
      <c r="O79" s="3"/>
      <c r="P79" s="3"/>
      <c r="Q79" s="3"/>
      <c r="R79" s="3"/>
      <c r="S79" s="3"/>
      <c r="T79" s="3"/>
      <c r="U79" s="3"/>
      <c r="V79" s="3"/>
      <c r="W79" s="3"/>
      <c r="X79" s="3"/>
      <c r="Y79" s="3"/>
    </row>
    <row r="80" spans="1:25" s="4" customFormat="1" x14ac:dyDescent="0.25">
      <c r="A80" s="69"/>
      <c r="B80" s="69"/>
      <c r="C80" s="69"/>
      <c r="D80" s="70"/>
      <c r="E80" s="69"/>
      <c r="F80" s="69"/>
      <c r="G80" s="69"/>
      <c r="H80" s="69"/>
      <c r="I80" s="69"/>
      <c r="J80" s="71"/>
      <c r="K80" s="43"/>
      <c r="L80" s="31"/>
      <c r="M80" s="31"/>
      <c r="N80" s="3"/>
      <c r="O80" s="3"/>
      <c r="P80" s="3"/>
      <c r="Q80" s="3"/>
      <c r="R80" s="3"/>
      <c r="S80" s="3"/>
      <c r="T80" s="3"/>
      <c r="U80" s="3"/>
      <c r="V80" s="3"/>
      <c r="W80" s="3"/>
      <c r="X80" s="3"/>
      <c r="Y80" s="3"/>
    </row>
    <row r="81" spans="1:25" s="4" customFormat="1" x14ac:dyDescent="0.25">
      <c r="A81" s="69"/>
      <c r="B81" s="69"/>
      <c r="C81" s="69"/>
      <c r="D81" s="70"/>
      <c r="E81" s="69"/>
      <c r="F81" s="69"/>
      <c r="G81" s="69"/>
      <c r="H81" s="69"/>
      <c r="I81" s="69"/>
      <c r="J81" s="71"/>
      <c r="K81" s="43"/>
      <c r="L81" s="31"/>
      <c r="M81" s="31"/>
      <c r="N81" s="3"/>
      <c r="O81" s="3"/>
      <c r="P81" s="3"/>
      <c r="Q81" s="3"/>
      <c r="R81" s="3"/>
      <c r="S81" s="3"/>
      <c r="T81" s="3"/>
      <c r="U81" s="3"/>
      <c r="V81" s="3"/>
      <c r="W81" s="3"/>
      <c r="X81" s="3"/>
      <c r="Y81" s="3"/>
    </row>
    <row r="82" spans="1:25" s="4" customFormat="1" x14ac:dyDescent="0.25">
      <c r="A82" s="69"/>
      <c r="B82" s="69"/>
      <c r="C82" s="69"/>
      <c r="D82" s="70"/>
      <c r="E82" s="69"/>
      <c r="F82" s="69"/>
      <c r="G82" s="69"/>
      <c r="H82" s="69"/>
      <c r="I82" s="69"/>
      <c r="J82" s="71"/>
      <c r="K82" s="43"/>
      <c r="L82" s="31"/>
      <c r="M82" s="31"/>
      <c r="N82" s="3"/>
      <c r="O82" s="3"/>
      <c r="P82" s="3"/>
      <c r="Q82" s="3"/>
      <c r="R82" s="3"/>
      <c r="S82" s="3"/>
      <c r="T82" s="3"/>
      <c r="U82" s="3"/>
      <c r="V82" s="3"/>
      <c r="W82" s="3"/>
      <c r="X82" s="3"/>
      <c r="Y82" s="3"/>
    </row>
    <row r="83" spans="1:25" s="4" customFormat="1" x14ac:dyDescent="0.25">
      <c r="A83" s="69"/>
      <c r="B83" s="69"/>
      <c r="C83" s="69"/>
      <c r="D83" s="70"/>
      <c r="E83" s="69"/>
      <c r="F83" s="69"/>
      <c r="G83" s="69"/>
      <c r="H83" s="69"/>
      <c r="I83" s="69"/>
      <c r="J83" s="71"/>
      <c r="K83" s="43"/>
      <c r="L83" s="31"/>
      <c r="M83" s="31"/>
      <c r="N83" s="3"/>
      <c r="O83" s="3"/>
      <c r="P83" s="3"/>
      <c r="Q83" s="3"/>
      <c r="R83" s="3"/>
      <c r="S83" s="3"/>
      <c r="T83" s="3"/>
      <c r="U83" s="3"/>
      <c r="V83" s="3"/>
      <c r="W83" s="3"/>
      <c r="X83" s="3"/>
      <c r="Y83" s="3"/>
    </row>
    <row r="84" spans="1:25" s="4" customFormat="1" x14ac:dyDescent="0.25">
      <c r="A84" s="69"/>
      <c r="B84" s="69"/>
      <c r="C84" s="69"/>
      <c r="D84" s="70"/>
      <c r="E84" s="69"/>
      <c r="F84" s="69"/>
      <c r="G84" s="69"/>
      <c r="H84" s="69"/>
      <c r="I84" s="69"/>
      <c r="J84" s="71"/>
      <c r="K84" s="43"/>
      <c r="L84" s="31"/>
      <c r="M84" s="31"/>
      <c r="N84" s="3"/>
      <c r="O84" s="3"/>
      <c r="P84" s="3"/>
      <c r="Q84" s="3"/>
      <c r="R84" s="3"/>
      <c r="S84" s="3"/>
      <c r="T84" s="3"/>
      <c r="U84" s="3"/>
      <c r="V84" s="3"/>
      <c r="W84" s="3"/>
      <c r="X84" s="3"/>
      <c r="Y84" s="3"/>
    </row>
    <row r="85" spans="1:25" s="4" customFormat="1" ht="12.75" customHeight="1" x14ac:dyDescent="0.25">
      <c r="A85" s="69"/>
      <c r="B85" s="69"/>
      <c r="C85" s="69"/>
      <c r="D85" s="70"/>
      <c r="E85" s="69"/>
      <c r="F85" s="69"/>
      <c r="G85" s="69"/>
      <c r="H85" s="69"/>
      <c r="I85" s="69"/>
      <c r="J85" s="71"/>
      <c r="K85" s="43"/>
      <c r="L85" s="31"/>
      <c r="M85" s="31"/>
      <c r="N85" s="3"/>
      <c r="O85" s="3"/>
      <c r="P85" s="3"/>
      <c r="Q85" s="3"/>
      <c r="R85" s="3"/>
      <c r="S85" s="3"/>
      <c r="T85" s="3"/>
      <c r="U85" s="3"/>
      <c r="V85" s="3"/>
      <c r="W85" s="3"/>
      <c r="X85" s="3"/>
      <c r="Y85" s="3"/>
    </row>
    <row r="86" spans="1:25" s="4" customFormat="1" ht="12.75" customHeight="1" x14ac:dyDescent="0.25">
      <c r="A86" s="69"/>
      <c r="B86" s="69"/>
      <c r="C86" s="69"/>
      <c r="D86" s="70"/>
      <c r="E86" s="69"/>
      <c r="F86" s="69"/>
      <c r="G86" s="69"/>
      <c r="H86" s="69"/>
      <c r="I86" s="69"/>
      <c r="J86" s="71"/>
      <c r="K86" s="43"/>
      <c r="L86" s="31"/>
      <c r="M86" s="31"/>
      <c r="N86" s="3"/>
      <c r="O86" s="3"/>
      <c r="P86" s="3"/>
      <c r="Q86" s="3"/>
      <c r="R86" s="3"/>
      <c r="S86" s="3"/>
      <c r="T86" s="3"/>
      <c r="U86" s="3"/>
      <c r="V86" s="3"/>
      <c r="W86" s="3"/>
      <c r="X86" s="3"/>
      <c r="Y86" s="3"/>
    </row>
    <row r="87" spans="1:25" s="4" customFormat="1" ht="12.75" customHeight="1" x14ac:dyDescent="0.25">
      <c r="A87" s="69"/>
      <c r="B87" s="69"/>
      <c r="C87" s="69"/>
      <c r="D87" s="70"/>
      <c r="E87" s="69"/>
      <c r="F87" s="69"/>
      <c r="G87" s="69"/>
      <c r="H87" s="69"/>
      <c r="I87" s="69"/>
      <c r="J87" s="71"/>
      <c r="K87" s="43"/>
      <c r="L87" s="31"/>
      <c r="M87" s="31"/>
      <c r="N87" s="3"/>
      <c r="O87" s="3"/>
      <c r="P87" s="3"/>
      <c r="Q87" s="3"/>
      <c r="R87" s="3"/>
      <c r="S87" s="3"/>
      <c r="T87" s="3"/>
      <c r="U87" s="3"/>
      <c r="V87" s="3"/>
      <c r="W87" s="3"/>
      <c r="X87" s="3"/>
      <c r="Y87" s="3"/>
    </row>
    <row r="88" spans="1:25" s="4" customFormat="1" ht="12.75" customHeight="1" x14ac:dyDescent="0.25">
      <c r="A88" s="69"/>
      <c r="B88" s="69"/>
      <c r="C88" s="69"/>
      <c r="D88" s="70"/>
      <c r="E88" s="69"/>
      <c r="F88" s="69"/>
      <c r="G88" s="69"/>
      <c r="H88" s="69"/>
      <c r="I88" s="69"/>
      <c r="J88" s="71"/>
      <c r="K88" s="43"/>
      <c r="L88" s="31"/>
      <c r="M88" s="31"/>
      <c r="N88" s="3"/>
      <c r="O88" s="3"/>
      <c r="P88" s="3"/>
      <c r="Q88" s="3"/>
      <c r="R88" s="3"/>
      <c r="S88" s="3"/>
      <c r="T88" s="3"/>
      <c r="U88" s="3"/>
      <c r="V88" s="3"/>
      <c r="W88" s="3"/>
      <c r="X88" s="3"/>
      <c r="Y88" s="3"/>
    </row>
    <row r="89" spans="1:25" s="4" customFormat="1" ht="12.75" customHeight="1" x14ac:dyDescent="0.25">
      <c r="A89" s="69"/>
      <c r="B89" s="69"/>
      <c r="C89" s="69"/>
      <c r="D89" s="70"/>
      <c r="E89" s="69"/>
      <c r="F89" s="69"/>
      <c r="G89" s="69"/>
      <c r="H89" s="69"/>
      <c r="I89" s="69"/>
      <c r="J89" s="71"/>
      <c r="K89" s="43"/>
      <c r="L89" s="31"/>
      <c r="M89" s="31"/>
      <c r="N89" s="3"/>
      <c r="O89" s="3"/>
      <c r="P89" s="3"/>
      <c r="Q89" s="3"/>
      <c r="R89" s="3"/>
      <c r="S89" s="3"/>
      <c r="T89" s="3"/>
      <c r="U89" s="3"/>
      <c r="V89" s="3"/>
      <c r="W89" s="3"/>
      <c r="X89" s="3"/>
      <c r="Y89" s="3"/>
    </row>
    <row r="90" spans="1:25" s="4" customFormat="1" ht="12.75" customHeight="1" x14ac:dyDescent="0.25">
      <c r="A90" s="69"/>
      <c r="B90" s="69"/>
      <c r="C90" s="69"/>
      <c r="D90" s="70"/>
      <c r="E90" s="69"/>
      <c r="F90" s="69"/>
      <c r="G90" s="69"/>
      <c r="H90" s="69"/>
      <c r="I90" s="69"/>
      <c r="J90" s="71"/>
      <c r="K90" s="43"/>
      <c r="L90" s="31"/>
      <c r="M90" s="31"/>
      <c r="N90" s="3"/>
      <c r="O90" s="3"/>
      <c r="P90" s="3"/>
      <c r="Q90" s="3"/>
      <c r="R90" s="3"/>
      <c r="S90" s="3"/>
      <c r="T90" s="3"/>
      <c r="U90" s="3"/>
      <c r="V90" s="3"/>
      <c r="W90" s="3"/>
      <c r="X90" s="3"/>
      <c r="Y90" s="3"/>
    </row>
    <row r="91" spans="1:25" s="4" customFormat="1" ht="12.75" customHeight="1" x14ac:dyDescent="0.25">
      <c r="A91" s="69"/>
      <c r="B91" s="69"/>
      <c r="C91" s="69"/>
      <c r="D91" s="70"/>
      <c r="E91" s="69"/>
      <c r="F91" s="69"/>
      <c r="G91" s="69"/>
      <c r="H91" s="69"/>
      <c r="I91" s="69"/>
      <c r="J91" s="71"/>
      <c r="K91" s="43"/>
      <c r="L91" s="31"/>
      <c r="M91" s="31"/>
      <c r="N91" s="3"/>
      <c r="O91" s="3"/>
      <c r="P91" s="3"/>
      <c r="Q91" s="3"/>
      <c r="R91" s="3"/>
      <c r="S91" s="3"/>
      <c r="T91" s="3"/>
      <c r="U91" s="3"/>
      <c r="V91" s="3"/>
      <c r="W91" s="3"/>
      <c r="X91" s="3"/>
      <c r="Y91" s="3"/>
    </row>
    <row r="92" spans="1:25" s="4" customFormat="1" ht="12.75" customHeight="1" x14ac:dyDescent="0.25">
      <c r="A92" s="69"/>
      <c r="B92" s="69"/>
      <c r="C92" s="69"/>
      <c r="D92" s="70"/>
      <c r="E92" s="69"/>
      <c r="F92" s="69"/>
      <c r="G92" s="69"/>
      <c r="H92" s="69"/>
      <c r="I92" s="69"/>
      <c r="J92" s="71"/>
      <c r="K92" s="43"/>
      <c r="L92" s="31"/>
      <c r="M92" s="31"/>
      <c r="N92" s="3"/>
      <c r="O92" s="3"/>
      <c r="P92" s="3"/>
      <c r="Q92" s="3"/>
      <c r="R92" s="3"/>
      <c r="S92" s="3"/>
      <c r="T92" s="3"/>
      <c r="U92" s="3"/>
      <c r="V92" s="3"/>
      <c r="W92" s="3"/>
      <c r="X92" s="3"/>
      <c r="Y92" s="3"/>
    </row>
    <row r="93" spans="1:25" s="4" customFormat="1" ht="12.75" customHeight="1" x14ac:dyDescent="0.25">
      <c r="A93" s="69"/>
      <c r="B93" s="69"/>
      <c r="C93" s="69"/>
      <c r="D93" s="70"/>
      <c r="E93" s="69"/>
      <c r="F93" s="69"/>
      <c r="G93" s="69"/>
      <c r="H93" s="69"/>
      <c r="I93" s="69"/>
      <c r="J93" s="71"/>
      <c r="K93" s="43"/>
      <c r="L93" s="31"/>
      <c r="M93" s="31"/>
      <c r="N93" s="3"/>
      <c r="O93" s="3"/>
      <c r="P93" s="3"/>
      <c r="Q93" s="3"/>
      <c r="R93" s="3"/>
      <c r="S93" s="3"/>
      <c r="T93" s="3"/>
      <c r="U93" s="3"/>
      <c r="V93" s="3"/>
      <c r="W93" s="3"/>
      <c r="X93" s="3"/>
      <c r="Y93" s="3"/>
    </row>
    <row r="94" spans="1:25" s="4" customFormat="1" ht="12.75" customHeight="1" x14ac:dyDescent="0.25">
      <c r="A94" s="69"/>
      <c r="B94" s="69"/>
      <c r="C94" s="69"/>
      <c r="D94" s="70"/>
      <c r="E94" s="69"/>
      <c r="F94" s="69"/>
      <c r="G94" s="69"/>
      <c r="H94" s="69"/>
      <c r="I94" s="69"/>
      <c r="J94" s="71"/>
      <c r="K94" s="43"/>
      <c r="L94" s="31"/>
      <c r="M94" s="31"/>
      <c r="N94" s="3"/>
      <c r="O94" s="3"/>
      <c r="P94" s="3"/>
      <c r="Q94" s="3"/>
      <c r="R94" s="3"/>
      <c r="S94" s="3"/>
      <c r="T94" s="3"/>
      <c r="U94" s="3"/>
      <c r="V94" s="3"/>
      <c r="W94" s="3"/>
      <c r="X94" s="3"/>
      <c r="Y94" s="3"/>
    </row>
    <row r="95" spans="1:25" s="4" customFormat="1" ht="12.75" customHeight="1" x14ac:dyDescent="0.25">
      <c r="A95" s="69"/>
      <c r="B95" s="69"/>
      <c r="C95" s="69"/>
      <c r="D95" s="70"/>
      <c r="E95" s="69"/>
      <c r="F95" s="69"/>
      <c r="G95" s="69"/>
      <c r="H95" s="69"/>
      <c r="I95" s="69"/>
      <c r="J95" s="71"/>
      <c r="K95" s="43"/>
      <c r="L95" s="31"/>
      <c r="M95" s="31"/>
      <c r="N95" s="3"/>
      <c r="O95" s="3"/>
      <c r="P95" s="3"/>
      <c r="Q95" s="3"/>
      <c r="R95" s="3"/>
      <c r="S95" s="3"/>
      <c r="T95" s="3"/>
      <c r="U95" s="3"/>
      <c r="V95" s="3"/>
      <c r="W95" s="3"/>
      <c r="X95" s="3"/>
      <c r="Y95" s="3"/>
    </row>
    <row r="96" spans="1:25" ht="12.75" customHeight="1" x14ac:dyDescent="0.25">
      <c r="A96" s="69"/>
      <c r="B96" s="69"/>
      <c r="C96" s="69"/>
      <c r="D96" s="70"/>
      <c r="E96" s="69"/>
      <c r="F96" s="69"/>
      <c r="G96" s="69"/>
      <c r="H96" s="69"/>
      <c r="I96" s="69"/>
      <c r="J96" s="71"/>
      <c r="K96" s="43"/>
    </row>
    <row r="97" spans="1:11" ht="12.75" customHeight="1" x14ac:dyDescent="0.25">
      <c r="A97" s="69"/>
      <c r="B97" s="69"/>
      <c r="C97" s="69"/>
      <c r="D97" s="70"/>
      <c r="E97" s="69"/>
      <c r="F97" s="69"/>
      <c r="G97" s="69"/>
      <c r="H97" s="69"/>
      <c r="I97" s="69"/>
      <c r="J97" s="71"/>
      <c r="K97" s="43"/>
    </row>
    <row r="98" spans="1:11" ht="12.75" customHeight="1" x14ac:dyDescent="0.25">
      <c r="A98" s="69"/>
      <c r="B98" s="69"/>
      <c r="C98" s="69"/>
      <c r="D98" s="70"/>
      <c r="E98" s="69"/>
      <c r="F98" s="69"/>
      <c r="G98" s="69"/>
      <c r="H98" s="69"/>
      <c r="I98" s="69"/>
      <c r="J98" s="71"/>
      <c r="K98" s="43"/>
    </row>
    <row r="99" spans="1:11" ht="12.75" customHeight="1" x14ac:dyDescent="0.25">
      <c r="A99" s="69"/>
      <c r="B99" s="69"/>
      <c r="C99" s="69"/>
      <c r="D99" s="70"/>
      <c r="E99" s="69"/>
      <c r="F99" s="69"/>
      <c r="G99" s="69"/>
      <c r="H99" s="69"/>
      <c r="I99" s="69"/>
      <c r="J99" s="71"/>
      <c r="K99" s="43"/>
    </row>
    <row r="100" spans="1:11" ht="12.75" customHeight="1" x14ac:dyDescent="0.25">
      <c r="A100" s="69"/>
      <c r="B100" s="69"/>
      <c r="C100" s="69"/>
      <c r="D100" s="70"/>
      <c r="E100" s="69"/>
      <c r="F100" s="69"/>
      <c r="G100" s="69"/>
      <c r="H100" s="69"/>
      <c r="I100" s="69"/>
      <c r="J100" s="71"/>
      <c r="K100" s="43"/>
    </row>
    <row r="101" spans="1:11" ht="12.75" customHeight="1" x14ac:dyDescent="0.25">
      <c r="A101" s="69"/>
      <c r="B101" s="69"/>
      <c r="C101" s="69"/>
      <c r="D101" s="70"/>
      <c r="E101" s="69"/>
      <c r="F101" s="69"/>
      <c r="G101" s="69"/>
      <c r="H101" s="69"/>
      <c r="I101" s="69"/>
      <c r="J101" s="71"/>
      <c r="K101" s="43"/>
    </row>
    <row r="102" spans="1:11" ht="12.75" customHeight="1" x14ac:dyDescent="0.25">
      <c r="A102" s="58"/>
      <c r="B102" s="58"/>
      <c r="C102" s="58"/>
      <c r="D102" s="72"/>
      <c r="E102" s="58"/>
      <c r="F102" s="58"/>
      <c r="G102" s="58"/>
      <c r="H102" s="58"/>
      <c r="I102" s="58"/>
      <c r="J102" s="73"/>
      <c r="K102" s="38"/>
    </row>
    <row r="103" spans="1:11" ht="12.75" customHeight="1" x14ac:dyDescent="0.25">
      <c r="A103" s="58"/>
      <c r="B103" s="58"/>
      <c r="C103" s="58"/>
      <c r="D103" s="72"/>
      <c r="E103" s="58"/>
      <c r="F103" s="58"/>
      <c r="G103" s="58"/>
      <c r="H103" s="58"/>
      <c r="I103" s="58"/>
      <c r="J103" s="73"/>
      <c r="K103" s="38"/>
    </row>
    <row r="104" spans="1:11" ht="12.75" customHeight="1" x14ac:dyDescent="0.25">
      <c r="A104" s="58"/>
      <c r="B104" s="58"/>
      <c r="C104" s="58"/>
      <c r="D104" s="72"/>
      <c r="E104" s="58"/>
      <c r="F104" s="58"/>
      <c r="G104" s="58"/>
      <c r="H104" s="58"/>
      <c r="I104" s="58"/>
      <c r="J104" s="73"/>
      <c r="K104" s="38"/>
    </row>
    <row r="105" spans="1:11" ht="12.75" customHeight="1" x14ac:dyDescent="0.25">
      <c r="A105" s="58"/>
      <c r="B105" s="58"/>
      <c r="C105" s="58"/>
      <c r="D105" s="72"/>
      <c r="E105" s="58"/>
      <c r="F105" s="58"/>
      <c r="G105" s="58"/>
      <c r="H105" s="58"/>
      <c r="I105" s="58"/>
      <c r="J105" s="73"/>
      <c r="K105" s="38"/>
    </row>
    <row r="106" spans="1:11" ht="12.75" customHeight="1" x14ac:dyDescent="0.25">
      <c r="A106" s="58"/>
      <c r="B106" s="58"/>
      <c r="C106" s="58"/>
      <c r="D106" s="72"/>
      <c r="E106" s="58"/>
      <c r="F106" s="58"/>
      <c r="G106" s="58"/>
      <c r="H106" s="58"/>
      <c r="I106" s="58"/>
      <c r="J106" s="73"/>
      <c r="K106" s="38"/>
    </row>
    <row r="107" spans="1:11" ht="12.75" customHeight="1" x14ac:dyDescent="0.25">
      <c r="A107" s="58"/>
      <c r="B107" s="58"/>
      <c r="C107" s="58"/>
      <c r="D107" s="72"/>
      <c r="E107" s="58"/>
      <c r="F107" s="58"/>
      <c r="G107" s="58"/>
      <c r="H107" s="58"/>
      <c r="I107" s="58"/>
      <c r="J107" s="73"/>
      <c r="K107" s="38"/>
    </row>
    <row r="108" spans="1:11" ht="12.75" customHeight="1" x14ac:dyDescent="0.25">
      <c r="A108" s="58"/>
      <c r="B108" s="58"/>
      <c r="C108" s="58"/>
      <c r="D108" s="72"/>
      <c r="E108" s="58"/>
      <c r="F108" s="58"/>
      <c r="G108" s="58"/>
      <c r="H108" s="58"/>
      <c r="I108" s="58"/>
      <c r="J108" s="73"/>
      <c r="K108" s="38"/>
    </row>
    <row r="109" spans="1:11" ht="12.75" customHeight="1" x14ac:dyDescent="0.25">
      <c r="A109" s="58"/>
      <c r="B109" s="58"/>
      <c r="C109" s="58"/>
      <c r="D109" s="72"/>
      <c r="E109" s="58"/>
      <c r="F109" s="58"/>
      <c r="G109" s="58"/>
      <c r="H109" s="58"/>
      <c r="I109" s="58"/>
      <c r="J109" s="73"/>
      <c r="K109" s="38"/>
    </row>
    <row r="110" spans="1:11" ht="12.75" customHeight="1" x14ac:dyDescent="0.25">
      <c r="A110" s="58"/>
      <c r="B110" s="58"/>
      <c r="C110" s="58"/>
      <c r="D110" s="72"/>
      <c r="E110" s="58"/>
      <c r="F110" s="58"/>
      <c r="G110" s="58"/>
      <c r="H110" s="58"/>
      <c r="I110" s="58"/>
      <c r="J110" s="73"/>
      <c r="K110" s="38"/>
    </row>
    <row r="111" spans="1:11" ht="12.75" customHeight="1" x14ac:dyDescent="0.25">
      <c r="A111" s="58"/>
      <c r="B111" s="58"/>
      <c r="C111" s="58"/>
      <c r="D111" s="72"/>
      <c r="E111" s="58"/>
      <c r="F111" s="58"/>
      <c r="G111" s="58"/>
      <c r="H111" s="58"/>
      <c r="I111" s="58"/>
      <c r="J111" s="73"/>
      <c r="K111" s="38"/>
    </row>
    <row r="112" spans="1:11" ht="12.75" customHeight="1" x14ac:dyDescent="0.25">
      <c r="A112" s="58"/>
      <c r="B112" s="58"/>
      <c r="C112" s="58"/>
      <c r="D112" s="72"/>
      <c r="E112" s="58"/>
      <c r="F112" s="58"/>
      <c r="G112" s="58"/>
      <c r="H112" s="58"/>
      <c r="I112" s="58"/>
      <c r="J112" s="73"/>
      <c r="K112" s="38"/>
    </row>
    <row r="113" spans="1:11" ht="12.75" customHeight="1" x14ac:dyDescent="0.25">
      <c r="A113" s="58"/>
      <c r="B113" s="58"/>
      <c r="C113" s="58"/>
      <c r="D113" s="72"/>
      <c r="E113" s="58"/>
      <c r="F113" s="58"/>
      <c r="G113" s="58"/>
      <c r="H113" s="58"/>
      <c r="I113" s="58"/>
      <c r="J113" s="73"/>
      <c r="K113" s="38"/>
    </row>
    <row r="114" spans="1:11" ht="12.75" customHeight="1" x14ac:dyDescent="0.25">
      <c r="A114" s="58"/>
      <c r="B114" s="58"/>
      <c r="C114" s="58"/>
      <c r="D114" s="72"/>
      <c r="E114" s="58"/>
      <c r="F114" s="58"/>
      <c r="G114" s="58"/>
      <c r="H114" s="58"/>
      <c r="I114" s="58"/>
      <c r="J114" s="73"/>
      <c r="K114" s="38"/>
    </row>
    <row r="115" spans="1:11" ht="12.75" customHeight="1" x14ac:dyDescent="0.25">
      <c r="A115" s="58"/>
      <c r="B115" s="58"/>
      <c r="C115" s="58"/>
      <c r="D115" s="72"/>
      <c r="E115" s="58"/>
      <c r="F115" s="58"/>
      <c r="G115" s="58"/>
      <c r="H115" s="58"/>
      <c r="I115" s="58"/>
      <c r="J115" s="73"/>
      <c r="K115" s="38"/>
    </row>
    <row r="116" spans="1:11" ht="12.75" customHeight="1" x14ac:dyDescent="0.25">
      <c r="A116" s="58"/>
      <c r="B116" s="58"/>
      <c r="C116" s="58"/>
      <c r="D116" s="72"/>
      <c r="E116" s="58"/>
      <c r="F116" s="58"/>
      <c r="G116" s="58"/>
      <c r="H116" s="58"/>
      <c r="I116" s="58"/>
      <c r="J116" s="73"/>
      <c r="K116" s="38"/>
    </row>
    <row r="117" spans="1:11" ht="12.75" customHeight="1" x14ac:dyDescent="0.25">
      <c r="A117" s="58"/>
      <c r="B117" s="58"/>
      <c r="C117" s="58"/>
      <c r="D117" s="72"/>
      <c r="E117" s="58"/>
      <c r="F117" s="58"/>
      <c r="G117" s="58"/>
      <c r="H117" s="58"/>
      <c r="I117" s="58"/>
      <c r="J117" s="73"/>
      <c r="K117" s="38"/>
    </row>
    <row r="118" spans="1:11" ht="12.75" customHeight="1" x14ac:dyDescent="0.25">
      <c r="A118" s="58"/>
      <c r="B118" s="58"/>
      <c r="C118" s="58"/>
      <c r="D118" s="72"/>
      <c r="E118" s="58"/>
      <c r="F118" s="58"/>
      <c r="G118" s="58"/>
      <c r="H118" s="58"/>
      <c r="I118" s="58"/>
      <c r="J118" s="73"/>
      <c r="K118" s="38"/>
    </row>
    <row r="119" spans="1:11" ht="12.75" customHeight="1" x14ac:dyDescent="0.25">
      <c r="A119" s="58"/>
      <c r="B119" s="58"/>
      <c r="C119" s="58"/>
      <c r="D119" s="72"/>
      <c r="E119" s="58"/>
      <c r="F119" s="58"/>
      <c r="G119" s="58"/>
      <c r="H119" s="58"/>
      <c r="I119" s="58"/>
      <c r="J119" s="73"/>
      <c r="K119" s="38"/>
    </row>
    <row r="120" spans="1:11" ht="12.75" customHeight="1" x14ac:dyDescent="0.25">
      <c r="A120" s="58"/>
      <c r="B120" s="58"/>
      <c r="C120" s="58"/>
      <c r="D120" s="72"/>
      <c r="E120" s="58"/>
      <c r="F120" s="58"/>
      <c r="G120" s="58"/>
      <c r="H120" s="58"/>
      <c r="I120" s="58"/>
      <c r="J120" s="73"/>
      <c r="K120" s="38"/>
    </row>
    <row r="121" spans="1:11" ht="12.75" customHeight="1" x14ac:dyDescent="0.25">
      <c r="A121" s="58"/>
      <c r="B121" s="58"/>
      <c r="C121" s="58"/>
      <c r="D121" s="72"/>
      <c r="E121" s="58"/>
      <c r="F121" s="58"/>
      <c r="G121" s="58"/>
      <c r="H121" s="58"/>
      <c r="I121" s="58"/>
      <c r="J121" s="73"/>
      <c r="K121" s="38"/>
    </row>
    <row r="122" spans="1:11" ht="12.75" customHeight="1" x14ac:dyDescent="0.25">
      <c r="A122" s="58"/>
      <c r="B122" s="58"/>
      <c r="C122" s="58"/>
      <c r="D122" s="72"/>
      <c r="E122" s="58"/>
      <c r="F122" s="58"/>
      <c r="G122" s="58"/>
      <c r="H122" s="58"/>
      <c r="I122" s="58"/>
      <c r="J122" s="73"/>
      <c r="K122" s="38"/>
    </row>
    <row r="123" spans="1:11" x14ac:dyDescent="0.25">
      <c r="A123" s="58"/>
      <c r="B123" s="58"/>
      <c r="C123" s="58"/>
      <c r="D123" s="72"/>
      <c r="E123" s="58"/>
      <c r="F123" s="58"/>
      <c r="G123" s="58"/>
      <c r="H123" s="58"/>
      <c r="I123" s="58"/>
      <c r="J123" s="73"/>
      <c r="K123" s="38"/>
    </row>
    <row r="124" spans="1:11" x14ac:dyDescent="0.25">
      <c r="A124" s="58"/>
      <c r="B124" s="58"/>
      <c r="C124" s="58"/>
      <c r="D124" s="72"/>
      <c r="E124" s="58"/>
      <c r="F124" s="58"/>
      <c r="G124" s="58"/>
      <c r="H124" s="58"/>
      <c r="I124" s="58"/>
      <c r="J124" s="73"/>
      <c r="K124" s="38"/>
    </row>
    <row r="125" spans="1:11" ht="12.75" customHeight="1" x14ac:dyDescent="0.25">
      <c r="A125" s="58"/>
      <c r="B125" s="58"/>
      <c r="C125" s="58"/>
      <c r="D125" s="72"/>
      <c r="E125" s="58"/>
      <c r="F125" s="58"/>
      <c r="G125" s="58"/>
      <c r="H125" s="58"/>
      <c r="I125" s="58"/>
      <c r="J125" s="73"/>
      <c r="K125" s="38"/>
    </row>
    <row r="126" spans="1:11" ht="12.75" customHeight="1" x14ac:dyDescent="0.25">
      <c r="A126" s="58"/>
      <c r="B126" s="58"/>
      <c r="C126" s="58"/>
      <c r="D126" s="72"/>
      <c r="E126" s="58"/>
      <c r="F126" s="58"/>
      <c r="G126" s="58"/>
      <c r="H126" s="58"/>
      <c r="I126" s="58"/>
      <c r="J126" s="73"/>
      <c r="K126" s="38"/>
    </row>
    <row r="127" spans="1:11" ht="12.75" customHeight="1" x14ac:dyDescent="0.25">
      <c r="A127" s="58"/>
      <c r="B127" s="58"/>
      <c r="C127" s="58"/>
      <c r="D127" s="72"/>
      <c r="E127" s="58"/>
      <c r="F127" s="58"/>
      <c r="G127" s="58"/>
      <c r="H127" s="58"/>
      <c r="I127" s="58"/>
      <c r="J127" s="73"/>
      <c r="K127" s="38"/>
    </row>
    <row r="128" spans="1:11" ht="12.75" customHeight="1" x14ac:dyDescent="0.25">
      <c r="A128" s="58"/>
      <c r="B128" s="58"/>
      <c r="C128" s="58"/>
      <c r="D128" s="72"/>
      <c r="E128" s="58"/>
      <c r="F128" s="58"/>
      <c r="G128" s="58"/>
      <c r="H128" s="58"/>
      <c r="I128" s="58"/>
      <c r="J128" s="73"/>
      <c r="K128" s="38"/>
    </row>
    <row r="129" spans="1:11" ht="12.75" customHeight="1" x14ac:dyDescent="0.25">
      <c r="A129" s="58"/>
      <c r="B129" s="58"/>
      <c r="C129" s="58"/>
      <c r="D129" s="72"/>
      <c r="E129" s="58"/>
      <c r="F129" s="58"/>
      <c r="G129" s="58"/>
      <c r="H129" s="58"/>
      <c r="I129" s="58"/>
      <c r="J129" s="73"/>
      <c r="K129" s="38"/>
    </row>
    <row r="130" spans="1:11" ht="12.75" customHeight="1" x14ac:dyDescent="0.25">
      <c r="A130" s="58"/>
      <c r="B130" s="58"/>
      <c r="C130" s="58"/>
      <c r="D130" s="72"/>
      <c r="E130" s="58"/>
      <c r="F130" s="58"/>
      <c r="G130" s="58"/>
      <c r="H130" s="58"/>
      <c r="I130" s="58"/>
      <c r="J130" s="73"/>
      <c r="K130" s="38"/>
    </row>
    <row r="131" spans="1:11" ht="12.75" customHeight="1" x14ac:dyDescent="0.25">
      <c r="A131" s="58"/>
      <c r="B131" s="58"/>
      <c r="C131" s="58"/>
      <c r="D131" s="72"/>
      <c r="E131" s="58"/>
      <c r="F131" s="58"/>
      <c r="G131" s="58"/>
      <c r="H131" s="58"/>
      <c r="I131" s="58"/>
      <c r="J131" s="73"/>
      <c r="K131" s="38"/>
    </row>
    <row r="132" spans="1:11" ht="12.75" customHeight="1" x14ac:dyDescent="0.25">
      <c r="A132" s="58"/>
      <c r="B132" s="58"/>
      <c r="C132" s="58"/>
      <c r="D132" s="72"/>
      <c r="E132" s="58"/>
      <c r="F132" s="58"/>
      <c r="G132" s="58"/>
      <c r="H132" s="58"/>
      <c r="I132" s="58"/>
      <c r="J132" s="73"/>
      <c r="K132" s="38"/>
    </row>
    <row r="133" spans="1:11" ht="12.75" customHeight="1" x14ac:dyDescent="0.25">
      <c r="A133" s="58"/>
      <c r="B133" s="58"/>
      <c r="C133" s="58"/>
      <c r="D133" s="72"/>
      <c r="E133" s="58"/>
      <c r="F133" s="58"/>
      <c r="G133" s="58"/>
      <c r="H133" s="58"/>
      <c r="I133" s="58"/>
      <c r="J133" s="73"/>
      <c r="K133" s="38"/>
    </row>
    <row r="134" spans="1:11" ht="12.75" customHeight="1" x14ac:dyDescent="0.25">
      <c r="A134" s="58"/>
      <c r="B134" s="58"/>
      <c r="C134" s="58"/>
      <c r="D134" s="72"/>
      <c r="E134" s="58"/>
      <c r="F134" s="58"/>
      <c r="G134" s="58"/>
      <c r="H134" s="58"/>
      <c r="I134" s="58"/>
      <c r="J134" s="73"/>
      <c r="K134" s="38"/>
    </row>
    <row r="135" spans="1:11" ht="12.75" customHeight="1" x14ac:dyDescent="0.25">
      <c r="A135" s="58"/>
      <c r="B135" s="58"/>
      <c r="C135" s="58"/>
      <c r="D135" s="72"/>
      <c r="E135" s="58"/>
      <c r="F135" s="58"/>
      <c r="G135" s="58"/>
      <c r="H135" s="58"/>
      <c r="I135" s="58"/>
      <c r="J135" s="73"/>
      <c r="K135" s="38"/>
    </row>
    <row r="136" spans="1:11" ht="12.75" customHeight="1" x14ac:dyDescent="0.25">
      <c r="A136" s="58"/>
      <c r="B136" s="58"/>
      <c r="C136" s="58"/>
      <c r="D136" s="72"/>
      <c r="E136" s="58"/>
      <c r="F136" s="58"/>
      <c r="G136" s="58"/>
      <c r="H136" s="58"/>
      <c r="I136" s="58"/>
      <c r="J136" s="73"/>
      <c r="K136" s="38"/>
    </row>
    <row r="137" spans="1:11" ht="12.75" customHeight="1" x14ac:dyDescent="0.25">
      <c r="A137" s="58"/>
      <c r="B137" s="58"/>
      <c r="C137" s="58"/>
      <c r="D137" s="72"/>
      <c r="E137" s="58"/>
      <c r="F137" s="58"/>
      <c r="G137" s="58"/>
      <c r="H137" s="58"/>
      <c r="I137" s="58"/>
      <c r="J137" s="73"/>
      <c r="K137" s="38"/>
    </row>
    <row r="138" spans="1:11" ht="12.75" customHeight="1" x14ac:dyDescent="0.25">
      <c r="A138" s="58"/>
      <c r="B138" s="58"/>
      <c r="C138" s="58"/>
      <c r="D138" s="72"/>
      <c r="E138" s="58"/>
      <c r="F138" s="58"/>
      <c r="G138" s="58"/>
      <c r="H138" s="58"/>
      <c r="I138" s="58"/>
      <c r="J138" s="73"/>
      <c r="K138" s="38"/>
    </row>
    <row r="139" spans="1:11" ht="12.75" customHeight="1" x14ac:dyDescent="0.25">
      <c r="A139" s="58"/>
      <c r="B139" s="58"/>
      <c r="C139" s="58"/>
      <c r="D139" s="72"/>
      <c r="E139" s="58"/>
      <c r="F139" s="58"/>
      <c r="G139" s="58"/>
      <c r="H139" s="58"/>
      <c r="I139" s="58"/>
      <c r="J139" s="73"/>
      <c r="K139" s="38"/>
    </row>
    <row r="140" spans="1:11" ht="12.75" customHeight="1" x14ac:dyDescent="0.25">
      <c r="A140" s="58"/>
      <c r="B140" s="58"/>
      <c r="C140" s="58"/>
      <c r="D140" s="72"/>
      <c r="E140" s="58"/>
      <c r="F140" s="58"/>
      <c r="G140" s="58"/>
      <c r="H140" s="58"/>
      <c r="I140" s="58"/>
      <c r="J140" s="73"/>
      <c r="K140" s="38"/>
    </row>
    <row r="141" spans="1:11" ht="12.75" customHeight="1" x14ac:dyDescent="0.25">
      <c r="A141" s="58"/>
      <c r="B141" s="58"/>
      <c r="C141" s="58"/>
      <c r="D141" s="72"/>
      <c r="E141" s="58"/>
      <c r="F141" s="58"/>
      <c r="G141" s="58"/>
      <c r="H141" s="58"/>
      <c r="I141" s="58"/>
      <c r="J141" s="73"/>
      <c r="K141" s="38"/>
    </row>
    <row r="142" spans="1:11" ht="12.75" customHeight="1" x14ac:dyDescent="0.25">
      <c r="A142" s="58"/>
      <c r="B142" s="58"/>
      <c r="C142" s="58"/>
      <c r="D142" s="72"/>
      <c r="E142" s="58"/>
      <c r="F142" s="58"/>
      <c r="G142" s="58"/>
      <c r="H142" s="58"/>
      <c r="I142" s="58"/>
      <c r="J142" s="73"/>
      <c r="K142" s="38"/>
    </row>
    <row r="143" spans="1:11" ht="12.75" customHeight="1" x14ac:dyDescent="0.25">
      <c r="A143" s="58"/>
      <c r="B143" s="58"/>
      <c r="C143" s="58"/>
      <c r="D143" s="72"/>
      <c r="E143" s="58"/>
      <c r="F143" s="58"/>
      <c r="G143" s="58"/>
      <c r="H143" s="58"/>
      <c r="I143" s="58"/>
      <c r="J143" s="73"/>
      <c r="K143" s="38"/>
    </row>
    <row r="144" spans="1:11" ht="12.75" customHeight="1" x14ac:dyDescent="0.25">
      <c r="A144" s="58"/>
      <c r="B144" s="58"/>
      <c r="C144" s="58"/>
      <c r="D144" s="72"/>
      <c r="E144" s="58"/>
      <c r="F144" s="58"/>
      <c r="G144" s="58"/>
      <c r="H144" s="58"/>
      <c r="I144" s="58"/>
      <c r="J144" s="73"/>
      <c r="K144" s="38"/>
    </row>
    <row r="145" spans="1:11" ht="12.75" customHeight="1" x14ac:dyDescent="0.25">
      <c r="A145" s="58"/>
      <c r="B145" s="58"/>
      <c r="C145" s="58"/>
      <c r="D145" s="72"/>
      <c r="E145" s="58"/>
      <c r="F145" s="58"/>
      <c r="G145" s="58"/>
      <c r="H145" s="58"/>
      <c r="I145" s="58"/>
      <c r="J145" s="73"/>
      <c r="K145" s="38"/>
    </row>
    <row r="146" spans="1:11" ht="12.75" customHeight="1" x14ac:dyDescent="0.25">
      <c r="A146" s="58"/>
      <c r="B146" s="58"/>
      <c r="C146" s="58"/>
      <c r="D146" s="72"/>
      <c r="E146" s="58"/>
      <c r="F146" s="58"/>
      <c r="G146" s="58"/>
      <c r="H146" s="58"/>
      <c r="I146" s="58"/>
      <c r="J146" s="73"/>
      <c r="K146" s="38"/>
    </row>
    <row r="147" spans="1:11" x14ac:dyDescent="0.25">
      <c r="A147" s="58"/>
      <c r="B147" s="58"/>
      <c r="C147" s="58"/>
      <c r="D147" s="72"/>
      <c r="E147" s="58"/>
      <c r="F147" s="58"/>
      <c r="G147" s="58"/>
      <c r="H147" s="58"/>
      <c r="I147" s="58"/>
      <c r="J147" s="73"/>
      <c r="K147" s="38"/>
    </row>
    <row r="148" spans="1:11" x14ac:dyDescent="0.25">
      <c r="A148" s="58"/>
      <c r="B148" s="58"/>
      <c r="C148" s="58"/>
      <c r="D148" s="72"/>
      <c r="E148" s="58"/>
      <c r="F148" s="58"/>
      <c r="G148" s="58"/>
      <c r="H148" s="58"/>
      <c r="I148" s="58"/>
      <c r="J148" s="73"/>
      <c r="K148" s="38"/>
    </row>
    <row r="149" spans="1:11" x14ac:dyDescent="0.25">
      <c r="A149" s="58"/>
      <c r="B149" s="58"/>
      <c r="C149" s="58"/>
      <c r="D149" s="72"/>
      <c r="E149" s="58"/>
      <c r="F149" s="58"/>
      <c r="G149" s="58"/>
      <c r="H149" s="58"/>
      <c r="I149" s="58"/>
      <c r="J149" s="73"/>
      <c r="K149" s="38"/>
    </row>
    <row r="150" spans="1:11" x14ac:dyDescent="0.25">
      <c r="A150" s="58" t="s">
        <v>325</v>
      </c>
      <c r="B150" s="58"/>
      <c r="C150" s="58"/>
      <c r="D150" s="72"/>
      <c r="E150" s="58"/>
      <c r="F150" s="58"/>
      <c r="G150" s="58"/>
      <c r="H150" s="58"/>
      <c r="I150" s="58"/>
      <c r="J150" s="73"/>
      <c r="K150" s="38"/>
    </row>
    <row r="151" spans="1:11" x14ac:dyDescent="0.25">
      <c r="A151" s="58"/>
      <c r="B151" s="58"/>
      <c r="C151" s="58"/>
      <c r="D151" s="72"/>
      <c r="E151" s="58"/>
      <c r="F151" s="58"/>
      <c r="G151" s="58"/>
      <c r="H151" s="58"/>
      <c r="I151" s="58"/>
      <c r="J151" s="73"/>
      <c r="K151" s="38"/>
    </row>
    <row r="152" spans="1:11" x14ac:dyDescent="0.25">
      <c r="A152" s="58"/>
      <c r="B152" s="58"/>
      <c r="C152" s="58"/>
      <c r="D152" s="72"/>
      <c r="E152" s="58"/>
      <c r="F152" s="58"/>
      <c r="G152" s="58"/>
      <c r="H152" s="58"/>
      <c r="I152" s="58"/>
      <c r="J152" s="73"/>
      <c r="K152" s="38"/>
    </row>
    <row r="153" spans="1:11" x14ac:dyDescent="0.25">
      <c r="A153" s="58"/>
      <c r="B153" s="58"/>
      <c r="C153" s="58"/>
      <c r="D153" s="72"/>
      <c r="E153" s="58"/>
      <c r="F153" s="58"/>
      <c r="G153" s="58"/>
      <c r="H153" s="58"/>
      <c r="I153" s="58"/>
      <c r="J153" s="73"/>
      <c r="K153" s="38"/>
    </row>
    <row r="154" spans="1:11" x14ac:dyDescent="0.25">
      <c r="A154" s="58"/>
      <c r="B154" s="58"/>
      <c r="C154" s="58"/>
      <c r="D154" s="72"/>
      <c r="E154" s="58"/>
      <c r="F154" s="58"/>
      <c r="G154" s="58"/>
      <c r="H154" s="58"/>
      <c r="I154" s="58"/>
      <c r="J154" s="73"/>
      <c r="K154" s="38"/>
    </row>
    <row r="155" spans="1:11" x14ac:dyDescent="0.25">
      <c r="A155" s="58"/>
      <c r="B155" s="58"/>
      <c r="C155" s="58"/>
      <c r="D155" s="72"/>
      <c r="E155" s="58"/>
      <c r="F155" s="58"/>
      <c r="G155" s="58"/>
      <c r="H155" s="58"/>
      <c r="I155" s="58"/>
      <c r="J155" s="73"/>
      <c r="K155" s="38"/>
    </row>
    <row r="156" spans="1:11" x14ac:dyDescent="0.25">
      <c r="A156" s="58"/>
      <c r="B156" s="58"/>
      <c r="C156" s="58"/>
      <c r="D156" s="72"/>
      <c r="E156" s="58"/>
      <c r="F156" s="58"/>
      <c r="G156" s="58"/>
      <c r="H156" s="58"/>
      <c r="I156" s="58"/>
      <c r="J156" s="73"/>
      <c r="K156" s="38"/>
    </row>
    <row r="157" spans="1:11" ht="12.75" customHeight="1" x14ac:dyDescent="0.25">
      <c r="A157" s="58"/>
      <c r="B157" s="58"/>
      <c r="C157" s="58"/>
      <c r="D157" s="72"/>
      <c r="E157" s="58"/>
      <c r="F157" s="58"/>
      <c r="G157" s="58"/>
      <c r="H157" s="58"/>
      <c r="I157" s="58"/>
      <c r="J157" s="73"/>
      <c r="K157" s="38"/>
    </row>
    <row r="158" spans="1:11" ht="12.75" customHeight="1" x14ac:dyDescent="0.25">
      <c r="A158" s="58"/>
      <c r="B158" s="58"/>
      <c r="C158" s="58"/>
      <c r="D158" s="72"/>
      <c r="E158" s="58"/>
      <c r="F158" s="58"/>
      <c r="G158" s="58"/>
      <c r="H158" s="58"/>
      <c r="I158" s="58"/>
      <c r="J158" s="73"/>
      <c r="K158" s="38"/>
    </row>
    <row r="159" spans="1:11" ht="12.75" customHeight="1" x14ac:dyDescent="0.25">
      <c r="A159" s="58"/>
      <c r="B159" s="58"/>
      <c r="C159" s="58"/>
      <c r="D159" s="72"/>
      <c r="E159" s="58"/>
      <c r="F159" s="58"/>
      <c r="G159" s="58"/>
      <c r="H159" s="58"/>
      <c r="I159" s="58"/>
      <c r="J159" s="73"/>
      <c r="K159" s="38"/>
    </row>
    <row r="160" spans="1:11" ht="12.75" customHeight="1" x14ac:dyDescent="0.25">
      <c r="A160" s="58"/>
      <c r="B160" s="58"/>
      <c r="C160" s="58"/>
      <c r="D160" s="72"/>
      <c r="E160" s="58"/>
      <c r="F160" s="58"/>
      <c r="G160" s="58"/>
      <c r="H160" s="58"/>
      <c r="I160" s="58"/>
      <c r="J160" s="73"/>
      <c r="K160" s="38"/>
    </row>
    <row r="161" spans="1:11" ht="12.75" customHeight="1" x14ac:dyDescent="0.25">
      <c r="A161" s="58"/>
      <c r="B161" s="58"/>
      <c r="C161" s="58"/>
      <c r="D161" s="72"/>
      <c r="E161" s="58"/>
      <c r="F161" s="58"/>
      <c r="G161" s="58"/>
      <c r="H161" s="58"/>
      <c r="I161" s="58"/>
      <c r="J161" s="73"/>
      <c r="K161" s="38"/>
    </row>
    <row r="162" spans="1:11" ht="12.75" customHeight="1" x14ac:dyDescent="0.25">
      <c r="A162" s="58"/>
      <c r="B162" s="58"/>
      <c r="C162" s="58"/>
      <c r="D162" s="72"/>
      <c r="E162" s="58"/>
      <c r="F162" s="58"/>
      <c r="G162" s="58"/>
      <c r="H162" s="58"/>
      <c r="I162" s="58"/>
      <c r="J162" s="73"/>
      <c r="K162" s="38"/>
    </row>
    <row r="163" spans="1:11" ht="12.75" customHeight="1" x14ac:dyDescent="0.25">
      <c r="A163" s="58"/>
      <c r="B163" s="58"/>
      <c r="C163" s="58"/>
      <c r="D163" s="72"/>
      <c r="E163" s="58"/>
      <c r="F163" s="58"/>
      <c r="G163" s="58"/>
      <c r="H163" s="58"/>
      <c r="I163" s="58"/>
      <c r="J163" s="73"/>
      <c r="K163" s="38"/>
    </row>
    <row r="164" spans="1:11" ht="12.75" customHeight="1" x14ac:dyDescent="0.25">
      <c r="A164" s="58"/>
      <c r="B164" s="58"/>
      <c r="C164" s="58"/>
      <c r="D164" s="72"/>
      <c r="E164" s="58"/>
      <c r="F164" s="58"/>
      <c r="G164" s="58"/>
      <c r="H164" s="58"/>
      <c r="I164" s="58"/>
      <c r="J164" s="73"/>
      <c r="K164" s="38"/>
    </row>
    <row r="165" spans="1:11" ht="12.75" customHeight="1" x14ac:dyDescent="0.25">
      <c r="A165" s="58"/>
      <c r="B165" s="58"/>
      <c r="C165" s="58"/>
      <c r="D165" s="72"/>
      <c r="E165" s="58"/>
      <c r="F165" s="58"/>
      <c r="G165" s="58"/>
      <c r="H165" s="58"/>
      <c r="I165" s="58"/>
      <c r="J165" s="73"/>
      <c r="K165" s="38"/>
    </row>
    <row r="166" spans="1:11" ht="12.75" customHeight="1" x14ac:dyDescent="0.25">
      <c r="A166" s="58"/>
      <c r="B166" s="58"/>
      <c r="C166" s="58"/>
      <c r="D166" s="72"/>
      <c r="E166" s="58"/>
      <c r="F166" s="58"/>
      <c r="G166" s="58"/>
      <c r="H166" s="58"/>
      <c r="I166" s="58"/>
      <c r="J166" s="73"/>
      <c r="K166" s="38"/>
    </row>
    <row r="167" spans="1:11" ht="12.75" customHeight="1" x14ac:dyDescent="0.25">
      <c r="A167" s="58"/>
      <c r="B167" s="58"/>
      <c r="C167" s="58"/>
      <c r="D167" s="72"/>
      <c r="E167" s="58"/>
      <c r="F167" s="58"/>
      <c r="G167" s="58"/>
      <c r="H167" s="58"/>
      <c r="I167" s="58"/>
      <c r="J167" s="73"/>
      <c r="K167" s="38"/>
    </row>
    <row r="168" spans="1:11" ht="12.75" customHeight="1" x14ac:dyDescent="0.25">
      <c r="A168" s="58"/>
      <c r="B168" s="58"/>
      <c r="C168" s="58"/>
      <c r="D168" s="72"/>
      <c r="E168" s="58"/>
      <c r="F168" s="58"/>
      <c r="G168" s="58"/>
      <c r="H168" s="58"/>
      <c r="I168" s="58"/>
      <c r="J168" s="73"/>
      <c r="K168" s="38"/>
    </row>
    <row r="169" spans="1:11" ht="12.75" customHeight="1" x14ac:dyDescent="0.25">
      <c r="A169" s="58"/>
      <c r="B169" s="58"/>
      <c r="C169" s="58"/>
      <c r="D169" s="72"/>
      <c r="E169" s="58"/>
      <c r="F169" s="58"/>
      <c r="G169" s="58"/>
      <c r="H169" s="58"/>
      <c r="I169" s="58"/>
      <c r="J169" s="73"/>
      <c r="K169" s="38"/>
    </row>
    <row r="170" spans="1:11" ht="12.75" customHeight="1" x14ac:dyDescent="0.25">
      <c r="A170" s="58"/>
      <c r="B170" s="58"/>
      <c r="C170" s="58"/>
      <c r="D170" s="72"/>
      <c r="E170" s="58"/>
      <c r="F170" s="58"/>
      <c r="G170" s="58"/>
      <c r="H170" s="58"/>
      <c r="I170" s="58"/>
      <c r="J170" s="73"/>
      <c r="K170" s="38"/>
    </row>
    <row r="171" spans="1:11" x14ac:dyDescent="0.25">
      <c r="A171" s="58"/>
      <c r="B171" s="58"/>
      <c r="C171" s="58"/>
      <c r="D171" s="72"/>
      <c r="E171" s="58"/>
      <c r="F171" s="58"/>
      <c r="G171" s="58"/>
      <c r="H171" s="58"/>
      <c r="I171" s="58"/>
      <c r="J171" s="73"/>
      <c r="K171" s="38"/>
    </row>
    <row r="172" spans="1:11" x14ac:dyDescent="0.25">
      <c r="A172" s="58"/>
      <c r="B172" s="58"/>
      <c r="C172" s="58"/>
      <c r="D172" s="72"/>
      <c r="E172" s="58"/>
      <c r="F172" s="58"/>
      <c r="G172" s="58"/>
      <c r="H172" s="58"/>
      <c r="I172" s="58"/>
      <c r="J172" s="73"/>
      <c r="K172" s="38"/>
    </row>
    <row r="173" spans="1:11" ht="12.75" customHeight="1" x14ac:dyDescent="0.25">
      <c r="A173" s="58"/>
      <c r="B173" s="58"/>
      <c r="C173" s="58"/>
      <c r="D173" s="72"/>
      <c r="E173" s="58"/>
      <c r="F173" s="58"/>
      <c r="G173" s="58"/>
      <c r="H173" s="58"/>
      <c r="I173" s="58"/>
      <c r="J173" s="73"/>
      <c r="K173" s="38"/>
    </row>
    <row r="174" spans="1:11" ht="12.75" customHeight="1" x14ac:dyDescent="0.25">
      <c r="A174" s="58"/>
      <c r="B174" s="58"/>
      <c r="C174" s="58"/>
      <c r="D174" s="72"/>
      <c r="E174" s="58"/>
      <c r="F174" s="58"/>
      <c r="G174" s="58"/>
      <c r="H174" s="58"/>
      <c r="I174" s="58"/>
      <c r="J174" s="73"/>
      <c r="K174" s="38"/>
    </row>
    <row r="175" spans="1:11" ht="12.75" customHeight="1" x14ac:dyDescent="0.25">
      <c r="A175" s="58"/>
      <c r="B175" s="58"/>
      <c r="C175" s="58"/>
      <c r="D175" s="72"/>
      <c r="E175" s="58"/>
      <c r="F175" s="58"/>
      <c r="G175" s="58"/>
      <c r="H175" s="58"/>
      <c r="I175" s="58"/>
      <c r="J175" s="73"/>
      <c r="K175" s="38"/>
    </row>
    <row r="176" spans="1:11" ht="12.75" customHeight="1" x14ac:dyDescent="0.25">
      <c r="A176" s="58"/>
      <c r="B176" s="58"/>
      <c r="C176" s="58"/>
      <c r="D176" s="72"/>
      <c r="E176" s="58"/>
      <c r="F176" s="58"/>
      <c r="G176" s="58"/>
      <c r="H176" s="58"/>
      <c r="I176" s="58"/>
      <c r="J176" s="73"/>
      <c r="K176" s="38"/>
    </row>
    <row r="177" spans="1:11" ht="12.75" customHeight="1" x14ac:dyDescent="0.25">
      <c r="A177" s="58"/>
      <c r="B177" s="58"/>
      <c r="C177" s="58"/>
      <c r="D177" s="72"/>
      <c r="E177" s="58"/>
      <c r="F177" s="58"/>
      <c r="G177" s="58"/>
      <c r="H177" s="58"/>
      <c r="I177" s="58"/>
      <c r="J177" s="73"/>
      <c r="K177" s="38"/>
    </row>
    <row r="178" spans="1:11" ht="12.75" customHeight="1" x14ac:dyDescent="0.25">
      <c r="A178" s="58"/>
      <c r="B178" s="58"/>
      <c r="C178" s="58"/>
      <c r="D178" s="72"/>
      <c r="E178" s="58"/>
      <c r="F178" s="58"/>
      <c r="G178" s="58"/>
      <c r="H178" s="58"/>
      <c r="I178" s="58"/>
      <c r="J178" s="73"/>
      <c r="K178" s="38"/>
    </row>
    <row r="179" spans="1:11" ht="12.75" customHeight="1" x14ac:dyDescent="0.25">
      <c r="A179" s="58"/>
      <c r="B179" s="58"/>
      <c r="C179" s="58"/>
      <c r="D179" s="72"/>
      <c r="E179" s="58"/>
      <c r="F179" s="58"/>
      <c r="G179" s="58"/>
      <c r="H179" s="58"/>
      <c r="I179" s="58"/>
      <c r="J179" s="73"/>
      <c r="K179" s="38"/>
    </row>
    <row r="180" spans="1:11" ht="12.75" customHeight="1" x14ac:dyDescent="0.25">
      <c r="A180" s="58"/>
      <c r="B180" s="58"/>
      <c r="C180" s="58"/>
      <c r="D180" s="72"/>
      <c r="E180" s="58"/>
      <c r="F180" s="58"/>
      <c r="G180" s="58"/>
      <c r="H180" s="58"/>
      <c r="I180" s="58"/>
      <c r="J180" s="73"/>
      <c r="K180" s="38"/>
    </row>
    <row r="181" spans="1:11" ht="12.75" customHeight="1" x14ac:dyDescent="0.25">
      <c r="A181" s="58"/>
      <c r="B181" s="58"/>
      <c r="C181" s="58"/>
      <c r="D181" s="72"/>
      <c r="E181" s="58"/>
      <c r="F181" s="58"/>
      <c r="G181" s="58"/>
      <c r="H181" s="58"/>
      <c r="I181" s="58"/>
      <c r="J181" s="73"/>
      <c r="K181" s="38"/>
    </row>
    <row r="182" spans="1:11" ht="12.75" customHeight="1" x14ac:dyDescent="0.25">
      <c r="A182" s="58"/>
      <c r="B182" s="58"/>
      <c r="C182" s="58"/>
      <c r="D182" s="72"/>
      <c r="E182" s="58"/>
      <c r="F182" s="58"/>
      <c r="G182" s="58"/>
      <c r="H182" s="58"/>
      <c r="I182" s="58"/>
      <c r="J182" s="73"/>
      <c r="K182" s="38"/>
    </row>
    <row r="183" spans="1:11" ht="12.75" customHeight="1" x14ac:dyDescent="0.25">
      <c r="A183" s="58"/>
      <c r="B183" s="58"/>
      <c r="C183" s="58"/>
      <c r="D183" s="72"/>
      <c r="E183" s="58"/>
      <c r="F183" s="58"/>
      <c r="G183" s="58"/>
      <c r="H183" s="58"/>
      <c r="I183" s="58"/>
      <c r="J183" s="73"/>
      <c r="K183" s="38"/>
    </row>
    <row r="184" spans="1:11" ht="12.75" customHeight="1" x14ac:dyDescent="0.25">
      <c r="A184" s="58"/>
      <c r="B184" s="58"/>
      <c r="C184" s="58"/>
      <c r="D184" s="72"/>
      <c r="E184" s="58"/>
      <c r="F184" s="58"/>
      <c r="G184" s="58"/>
      <c r="H184" s="58"/>
      <c r="I184" s="58"/>
      <c r="J184" s="73"/>
      <c r="K184" s="38"/>
    </row>
    <row r="185" spans="1:11" ht="12.75" customHeight="1" x14ac:dyDescent="0.25">
      <c r="A185" s="58"/>
      <c r="B185" s="58"/>
      <c r="C185" s="58"/>
      <c r="D185" s="72"/>
      <c r="E185" s="58"/>
      <c r="F185" s="58"/>
      <c r="G185" s="58"/>
      <c r="H185" s="58"/>
      <c r="I185" s="58"/>
      <c r="J185" s="73"/>
      <c r="K185" s="38"/>
    </row>
    <row r="186" spans="1:11" ht="12.75" customHeight="1" x14ac:dyDescent="0.25">
      <c r="A186" s="58"/>
      <c r="B186" s="58"/>
      <c r="C186" s="58"/>
      <c r="D186" s="72"/>
      <c r="E186" s="58"/>
      <c r="F186" s="58"/>
      <c r="G186" s="58"/>
      <c r="H186" s="58"/>
      <c r="I186" s="58"/>
      <c r="J186" s="73"/>
      <c r="K186" s="38"/>
    </row>
    <row r="187" spans="1:11" ht="12.75" customHeight="1" x14ac:dyDescent="0.25">
      <c r="A187" s="58"/>
      <c r="B187" s="58"/>
      <c r="C187" s="58"/>
      <c r="D187" s="72"/>
      <c r="E187" s="58"/>
      <c r="F187" s="58"/>
      <c r="G187" s="58"/>
      <c r="H187" s="58"/>
      <c r="I187" s="58"/>
      <c r="J187" s="73"/>
      <c r="K187" s="38"/>
    </row>
    <row r="188" spans="1:11" ht="12.75" customHeight="1" x14ac:dyDescent="0.25">
      <c r="A188" s="58"/>
      <c r="B188" s="58"/>
      <c r="C188" s="58"/>
      <c r="D188" s="72"/>
      <c r="E188" s="58"/>
      <c r="F188" s="58"/>
      <c r="G188" s="58"/>
      <c r="H188" s="58"/>
      <c r="I188" s="58"/>
      <c r="J188" s="73"/>
      <c r="K188" s="38"/>
    </row>
    <row r="189" spans="1:11" ht="12.75" customHeight="1" x14ac:dyDescent="0.25">
      <c r="A189" s="58"/>
      <c r="B189" s="58"/>
      <c r="C189" s="58"/>
      <c r="D189" s="72"/>
      <c r="E189" s="58"/>
      <c r="F189" s="58"/>
      <c r="G189" s="58"/>
      <c r="H189" s="58"/>
      <c r="I189" s="58"/>
      <c r="J189" s="73"/>
      <c r="K189" s="38"/>
    </row>
    <row r="190" spans="1:11" ht="12.75" customHeight="1" x14ac:dyDescent="0.25">
      <c r="A190" s="58"/>
      <c r="B190" s="58"/>
      <c r="C190" s="58"/>
      <c r="D190" s="72"/>
      <c r="E190" s="58"/>
      <c r="F190" s="58"/>
      <c r="G190" s="58"/>
      <c r="H190" s="58"/>
      <c r="I190" s="58"/>
      <c r="J190" s="73"/>
      <c r="K190" s="38"/>
    </row>
    <row r="191" spans="1:11" ht="12.75" customHeight="1" x14ac:dyDescent="0.25">
      <c r="A191" s="58"/>
      <c r="B191" s="58"/>
      <c r="C191" s="58"/>
      <c r="D191" s="72"/>
      <c r="E191" s="58"/>
      <c r="F191" s="58"/>
      <c r="G191" s="58"/>
      <c r="H191" s="58"/>
      <c r="I191" s="58"/>
      <c r="J191" s="73"/>
      <c r="K191" s="38"/>
    </row>
    <row r="192" spans="1:11" ht="12.75" customHeight="1" x14ac:dyDescent="0.25">
      <c r="A192" s="58"/>
      <c r="B192" s="58"/>
      <c r="C192" s="58"/>
      <c r="D192" s="72"/>
      <c r="E192" s="58"/>
      <c r="F192" s="58"/>
      <c r="G192" s="58"/>
      <c r="H192" s="58"/>
      <c r="I192" s="58"/>
      <c r="J192" s="73"/>
      <c r="K192" s="38"/>
    </row>
    <row r="193" spans="1:11" ht="12.75" customHeight="1" x14ac:dyDescent="0.25">
      <c r="A193" s="58"/>
      <c r="B193" s="58"/>
      <c r="C193" s="58"/>
      <c r="D193" s="72"/>
      <c r="E193" s="58"/>
      <c r="F193" s="58"/>
      <c r="G193" s="58"/>
      <c r="H193" s="58"/>
      <c r="I193" s="58"/>
      <c r="J193" s="73"/>
      <c r="K193" s="38"/>
    </row>
    <row r="194" spans="1:11" ht="12.75" customHeight="1" x14ac:dyDescent="0.25">
      <c r="A194" s="58"/>
      <c r="B194" s="58"/>
      <c r="C194" s="58"/>
      <c r="D194" s="72"/>
      <c r="E194" s="58"/>
      <c r="F194" s="58"/>
      <c r="G194" s="58"/>
      <c r="H194" s="58"/>
      <c r="I194" s="58"/>
      <c r="J194" s="73"/>
      <c r="K194" s="38"/>
    </row>
    <row r="195" spans="1:11" ht="12.75" customHeight="1" x14ac:dyDescent="0.25">
      <c r="A195" s="58"/>
      <c r="B195" s="58"/>
      <c r="C195" s="58"/>
      <c r="D195" s="72"/>
      <c r="E195" s="58"/>
      <c r="F195" s="58"/>
      <c r="G195" s="58"/>
      <c r="H195" s="58"/>
      <c r="I195" s="58"/>
      <c r="J195" s="73"/>
      <c r="K195" s="38"/>
    </row>
    <row r="196" spans="1:11" ht="12.75" customHeight="1" x14ac:dyDescent="0.25">
      <c r="A196" s="58"/>
      <c r="B196" s="58"/>
      <c r="C196" s="58"/>
      <c r="D196" s="72"/>
      <c r="E196" s="58"/>
      <c r="F196" s="58"/>
      <c r="G196" s="58"/>
      <c r="H196" s="58"/>
      <c r="I196" s="58"/>
      <c r="J196" s="73"/>
      <c r="K196" s="38"/>
    </row>
    <row r="197" spans="1:11" x14ac:dyDescent="0.25">
      <c r="A197" s="58"/>
      <c r="B197" s="58"/>
      <c r="C197" s="58"/>
      <c r="D197" s="72"/>
      <c r="E197" s="58"/>
      <c r="F197" s="58"/>
      <c r="G197" s="58"/>
      <c r="H197" s="58"/>
      <c r="I197" s="58"/>
      <c r="J197" s="73"/>
      <c r="K197" s="38"/>
    </row>
    <row r="198" spans="1:11" x14ac:dyDescent="0.25">
      <c r="A198" s="58"/>
      <c r="B198" s="58"/>
      <c r="C198" s="58"/>
      <c r="D198" s="72"/>
      <c r="E198" s="58"/>
      <c r="F198" s="58"/>
      <c r="G198" s="58"/>
      <c r="H198" s="58"/>
      <c r="I198" s="58"/>
      <c r="J198" s="73"/>
      <c r="K198" s="38"/>
    </row>
    <row r="199" spans="1:11" ht="12.75" customHeight="1" x14ac:dyDescent="0.25">
      <c r="A199" s="58"/>
      <c r="B199" s="58"/>
      <c r="C199" s="58"/>
      <c r="D199" s="72"/>
      <c r="E199" s="58"/>
      <c r="F199" s="58"/>
      <c r="G199" s="58"/>
      <c r="H199" s="58"/>
      <c r="I199" s="58"/>
      <c r="J199" s="73"/>
      <c r="K199" s="38"/>
    </row>
    <row r="200" spans="1:11" ht="12.75" customHeight="1" x14ac:dyDescent="0.25">
      <c r="A200" s="58"/>
      <c r="B200" s="58"/>
      <c r="C200" s="58"/>
      <c r="D200" s="72"/>
      <c r="E200" s="58"/>
      <c r="F200" s="58"/>
      <c r="G200" s="58"/>
      <c r="H200" s="58"/>
      <c r="I200" s="58"/>
      <c r="J200" s="73"/>
      <c r="K200" s="38"/>
    </row>
    <row r="201" spans="1:11" ht="12.75" customHeight="1" x14ac:dyDescent="0.25">
      <c r="A201" s="58"/>
      <c r="B201" s="58"/>
      <c r="C201" s="58"/>
      <c r="D201" s="72"/>
      <c r="E201" s="58"/>
      <c r="F201" s="58"/>
      <c r="G201" s="58"/>
      <c r="H201" s="58"/>
      <c r="I201" s="58"/>
      <c r="J201" s="73"/>
      <c r="K201" s="38"/>
    </row>
    <row r="202" spans="1:11" ht="12.75" customHeight="1" x14ac:dyDescent="0.25">
      <c r="A202" s="58"/>
      <c r="B202" s="58"/>
      <c r="C202" s="58"/>
      <c r="D202" s="72"/>
      <c r="E202" s="58"/>
      <c r="F202" s="58"/>
      <c r="G202" s="58"/>
      <c r="H202" s="58"/>
      <c r="I202" s="58"/>
      <c r="J202" s="73"/>
      <c r="K202" s="38"/>
    </row>
    <row r="203" spans="1:11" ht="12.75" customHeight="1" x14ac:dyDescent="0.25">
      <c r="A203" s="58"/>
      <c r="B203" s="58"/>
      <c r="C203" s="58"/>
      <c r="D203" s="72"/>
      <c r="E203" s="58"/>
      <c r="F203" s="58"/>
      <c r="G203" s="58"/>
      <c r="H203" s="58"/>
      <c r="I203" s="58"/>
      <c r="J203" s="73"/>
      <c r="K203" s="38"/>
    </row>
    <row r="204" spans="1:11" ht="12.75" customHeight="1" x14ac:dyDescent="0.25">
      <c r="A204" s="58"/>
      <c r="B204" s="58"/>
      <c r="C204" s="58"/>
      <c r="D204" s="72"/>
      <c r="E204" s="58"/>
      <c r="F204" s="58"/>
      <c r="G204" s="58"/>
      <c r="H204" s="58"/>
      <c r="I204" s="58"/>
      <c r="J204" s="73"/>
      <c r="K204" s="38"/>
    </row>
    <row r="205" spans="1:11" ht="12.75" customHeight="1" x14ac:dyDescent="0.25">
      <c r="A205" s="58"/>
      <c r="B205" s="58"/>
      <c r="C205" s="58"/>
      <c r="D205" s="72"/>
      <c r="E205" s="58"/>
      <c r="F205" s="58"/>
      <c r="G205" s="58"/>
      <c r="H205" s="58"/>
      <c r="I205" s="58"/>
      <c r="J205" s="73"/>
      <c r="K205" s="38"/>
    </row>
    <row r="206" spans="1:11" ht="12.75" customHeight="1" x14ac:dyDescent="0.25">
      <c r="A206" s="58"/>
      <c r="B206" s="58"/>
      <c r="C206" s="58"/>
      <c r="D206" s="72"/>
      <c r="E206" s="58"/>
      <c r="F206" s="58"/>
      <c r="G206" s="58"/>
      <c r="H206" s="58"/>
      <c r="I206" s="58"/>
      <c r="J206" s="73"/>
      <c r="K206" s="38"/>
    </row>
    <row r="207" spans="1:11" ht="12.75" customHeight="1" x14ac:dyDescent="0.25">
      <c r="A207" s="58"/>
      <c r="B207" s="58"/>
      <c r="C207" s="58"/>
      <c r="D207" s="72"/>
      <c r="E207" s="58"/>
      <c r="F207" s="58"/>
      <c r="G207" s="58"/>
      <c r="H207" s="58"/>
      <c r="I207" s="58"/>
      <c r="J207" s="73"/>
      <c r="K207" s="38"/>
    </row>
    <row r="208" spans="1:11" ht="12.75" customHeight="1" x14ac:dyDescent="0.25">
      <c r="A208" s="58"/>
      <c r="B208" s="58"/>
      <c r="C208" s="58"/>
      <c r="D208" s="72"/>
      <c r="E208" s="58"/>
      <c r="F208" s="58"/>
      <c r="G208" s="58"/>
      <c r="H208" s="58"/>
      <c r="I208" s="58"/>
      <c r="J208" s="73"/>
      <c r="K208" s="38"/>
    </row>
    <row r="209" spans="1:11" ht="12.75" customHeight="1" x14ac:dyDescent="0.25">
      <c r="A209" s="58"/>
      <c r="B209" s="58"/>
      <c r="C209" s="58"/>
      <c r="D209" s="72"/>
      <c r="E209" s="58"/>
      <c r="F209" s="58"/>
      <c r="G209" s="58"/>
      <c r="H209" s="58"/>
      <c r="I209" s="58"/>
      <c r="J209" s="73"/>
      <c r="K209" s="38"/>
    </row>
    <row r="210" spans="1:11" ht="12.75" customHeight="1" x14ac:dyDescent="0.25">
      <c r="A210" s="58"/>
      <c r="B210" s="58"/>
      <c r="C210" s="58"/>
      <c r="D210" s="72"/>
      <c r="E210" s="58"/>
      <c r="F210" s="58"/>
      <c r="G210" s="58"/>
      <c r="H210" s="58"/>
      <c r="I210" s="58"/>
      <c r="J210" s="73"/>
      <c r="K210" s="38"/>
    </row>
    <row r="211" spans="1:11" ht="12.75" customHeight="1" x14ac:dyDescent="0.25">
      <c r="A211" s="58"/>
      <c r="B211" s="58"/>
      <c r="C211" s="58"/>
      <c r="D211" s="72"/>
      <c r="E211" s="58"/>
      <c r="F211" s="58"/>
      <c r="G211" s="58"/>
      <c r="H211" s="58"/>
      <c r="I211" s="58"/>
      <c r="J211" s="73"/>
      <c r="K211" s="38"/>
    </row>
    <row r="212" spans="1:11" ht="12.75" customHeight="1" x14ac:dyDescent="0.25">
      <c r="A212" s="58"/>
      <c r="B212" s="58"/>
      <c r="C212" s="58"/>
      <c r="D212" s="72"/>
      <c r="E212" s="58"/>
      <c r="F212" s="58"/>
      <c r="G212" s="58"/>
      <c r="H212" s="58"/>
      <c r="I212" s="58"/>
      <c r="J212" s="73"/>
      <c r="K212" s="38"/>
    </row>
    <row r="213" spans="1:11" ht="12.75" customHeight="1" x14ac:dyDescent="0.25">
      <c r="A213" s="58"/>
      <c r="B213" s="58"/>
      <c r="C213" s="58"/>
      <c r="D213" s="72"/>
      <c r="E213" s="58"/>
      <c r="F213" s="58"/>
      <c r="G213" s="58"/>
      <c r="H213" s="58"/>
      <c r="I213" s="58"/>
      <c r="J213" s="73"/>
      <c r="K213" s="38"/>
    </row>
    <row r="214" spans="1:11" ht="12.75" customHeight="1" x14ac:dyDescent="0.25">
      <c r="A214" s="58"/>
      <c r="B214" s="58"/>
      <c r="C214" s="58"/>
      <c r="D214" s="72"/>
      <c r="E214" s="58"/>
      <c r="F214" s="58"/>
      <c r="G214" s="58"/>
      <c r="H214" s="58"/>
      <c r="I214" s="58"/>
      <c r="J214" s="73"/>
      <c r="K214" s="38"/>
    </row>
    <row r="215" spans="1:11" ht="12.75" customHeight="1" x14ac:dyDescent="0.25">
      <c r="A215" s="58"/>
      <c r="B215" s="58"/>
      <c r="C215" s="58"/>
      <c r="D215" s="72"/>
      <c r="E215" s="58"/>
      <c r="F215" s="58"/>
      <c r="G215" s="58"/>
      <c r="H215" s="58"/>
      <c r="I215" s="58"/>
      <c r="J215" s="73"/>
      <c r="K215" s="38"/>
    </row>
    <row r="216" spans="1:11" ht="12.75" customHeight="1" x14ac:dyDescent="0.25">
      <c r="A216" s="58"/>
      <c r="B216" s="58"/>
      <c r="C216" s="58"/>
      <c r="D216" s="72"/>
      <c r="E216" s="58"/>
      <c r="F216" s="58"/>
      <c r="G216" s="58"/>
      <c r="H216" s="58"/>
      <c r="I216" s="58"/>
      <c r="J216" s="73"/>
      <c r="K216" s="38"/>
    </row>
    <row r="217" spans="1:11" ht="12.75" customHeight="1" x14ac:dyDescent="0.25">
      <c r="A217" s="58"/>
      <c r="B217" s="58"/>
      <c r="C217" s="58"/>
      <c r="D217" s="72"/>
      <c r="E217" s="58"/>
      <c r="F217" s="58"/>
      <c r="G217" s="58"/>
      <c r="H217" s="58"/>
      <c r="I217" s="58"/>
      <c r="J217" s="73"/>
      <c r="K217" s="38"/>
    </row>
    <row r="218" spans="1:11" ht="12.75" customHeight="1" x14ac:dyDescent="0.25">
      <c r="A218" s="58"/>
      <c r="B218" s="58"/>
      <c r="C218" s="58"/>
      <c r="D218" s="72"/>
      <c r="E218" s="58"/>
      <c r="F218" s="58"/>
      <c r="G218" s="58"/>
      <c r="H218" s="58"/>
      <c r="I218" s="58"/>
      <c r="J218" s="73"/>
      <c r="K218" s="38"/>
    </row>
    <row r="219" spans="1:11" ht="12.75" customHeight="1" x14ac:dyDescent="0.25">
      <c r="A219" s="58"/>
      <c r="B219" s="58"/>
      <c r="C219" s="58"/>
      <c r="D219" s="72"/>
      <c r="E219" s="58"/>
      <c r="F219" s="58"/>
      <c r="G219" s="58"/>
      <c r="H219" s="58"/>
      <c r="I219" s="58"/>
      <c r="J219" s="73"/>
      <c r="K219" s="38"/>
    </row>
    <row r="220" spans="1:11" ht="12.75" customHeight="1" x14ac:dyDescent="0.25">
      <c r="A220" s="58"/>
      <c r="B220" s="58"/>
      <c r="C220" s="58"/>
      <c r="D220" s="72"/>
      <c r="E220" s="58"/>
      <c r="F220" s="58"/>
      <c r="G220" s="58"/>
      <c r="H220" s="58"/>
      <c r="I220" s="58"/>
      <c r="J220" s="73"/>
      <c r="K220" s="38"/>
    </row>
    <row r="221" spans="1:11" ht="12.75" customHeight="1" x14ac:dyDescent="0.25">
      <c r="A221" s="58"/>
      <c r="B221" s="58"/>
      <c r="C221" s="58"/>
      <c r="D221" s="72"/>
      <c r="E221" s="58"/>
      <c r="F221" s="58"/>
      <c r="G221" s="58"/>
      <c r="H221" s="58"/>
      <c r="I221" s="58"/>
      <c r="J221" s="73"/>
      <c r="K221" s="38"/>
    </row>
    <row r="222" spans="1:11" ht="12.75" customHeight="1" x14ac:dyDescent="0.25">
      <c r="A222" s="58"/>
      <c r="B222" s="58"/>
      <c r="C222" s="58"/>
      <c r="D222" s="72"/>
      <c r="E222" s="58"/>
      <c r="F222" s="58"/>
      <c r="G222" s="58"/>
      <c r="H222" s="58"/>
      <c r="I222" s="58"/>
      <c r="J222" s="73"/>
      <c r="K222" s="38"/>
    </row>
    <row r="223" spans="1:11" ht="12.75" customHeight="1" x14ac:dyDescent="0.25">
      <c r="A223" s="58"/>
      <c r="B223" s="58"/>
      <c r="C223" s="58"/>
      <c r="D223" s="72"/>
      <c r="E223" s="58"/>
      <c r="F223" s="58"/>
      <c r="G223" s="58"/>
      <c r="H223" s="58"/>
      <c r="I223" s="58"/>
      <c r="J223" s="73"/>
      <c r="K223" s="38"/>
    </row>
    <row r="224" spans="1:11" ht="12.75" customHeight="1" x14ac:dyDescent="0.25">
      <c r="A224" s="58"/>
      <c r="B224" s="58"/>
      <c r="C224" s="58"/>
      <c r="D224" s="72"/>
      <c r="E224" s="58"/>
      <c r="F224" s="58"/>
      <c r="G224" s="58"/>
      <c r="H224" s="58"/>
      <c r="I224" s="58"/>
      <c r="J224" s="73"/>
      <c r="K224" s="38"/>
    </row>
    <row r="225" spans="1:11" ht="12.75" customHeight="1" x14ac:dyDescent="0.25">
      <c r="A225" s="58"/>
      <c r="B225" s="58"/>
      <c r="C225" s="58"/>
      <c r="D225" s="72"/>
      <c r="E225" s="58"/>
      <c r="F225" s="58"/>
      <c r="G225" s="58"/>
      <c r="H225" s="58"/>
      <c r="I225" s="58"/>
      <c r="J225" s="73"/>
      <c r="K225" s="38"/>
    </row>
    <row r="226" spans="1:11" ht="12.75" customHeight="1" x14ac:dyDescent="0.25">
      <c r="A226" s="58"/>
      <c r="B226" s="58"/>
      <c r="C226" s="58"/>
      <c r="D226" s="72"/>
      <c r="E226" s="58"/>
      <c r="F226" s="58"/>
      <c r="G226" s="58"/>
      <c r="H226" s="58"/>
      <c r="I226" s="58"/>
      <c r="J226" s="73"/>
      <c r="K226" s="38"/>
    </row>
    <row r="227" spans="1:11" ht="12.75" customHeight="1" x14ac:dyDescent="0.25">
      <c r="A227" s="58"/>
      <c r="B227" s="58"/>
      <c r="C227" s="58"/>
      <c r="D227" s="72"/>
      <c r="E227" s="58"/>
      <c r="F227" s="58"/>
      <c r="G227" s="58"/>
      <c r="H227" s="58"/>
      <c r="I227" s="58"/>
      <c r="J227" s="73"/>
      <c r="K227" s="38"/>
    </row>
    <row r="228" spans="1:11" ht="12.75" customHeight="1" x14ac:dyDescent="0.25">
      <c r="A228" s="58"/>
      <c r="B228" s="58"/>
      <c r="C228" s="58"/>
      <c r="D228" s="72"/>
      <c r="E228" s="58"/>
      <c r="F228" s="58"/>
      <c r="G228" s="58"/>
      <c r="H228" s="58"/>
      <c r="I228" s="58"/>
      <c r="J228" s="73"/>
      <c r="K228" s="38"/>
    </row>
    <row r="229" spans="1:11" ht="12.75" customHeight="1" x14ac:dyDescent="0.25">
      <c r="A229" s="58"/>
      <c r="B229" s="58"/>
      <c r="C229" s="58"/>
      <c r="D229" s="72"/>
      <c r="E229" s="58"/>
      <c r="F229" s="58"/>
      <c r="G229" s="58"/>
      <c r="H229" s="58"/>
      <c r="I229" s="58"/>
      <c r="J229" s="73"/>
      <c r="K229" s="38"/>
    </row>
    <row r="230" spans="1:11" ht="12.75" customHeight="1" x14ac:dyDescent="0.25">
      <c r="A230" s="58"/>
      <c r="B230" s="58"/>
      <c r="C230" s="58"/>
      <c r="D230" s="72"/>
      <c r="E230" s="58"/>
      <c r="F230" s="58"/>
      <c r="G230" s="58"/>
      <c r="H230" s="58"/>
      <c r="I230" s="58"/>
      <c r="J230" s="73"/>
      <c r="K230" s="38"/>
    </row>
    <row r="231" spans="1:11" ht="12.75" customHeight="1" x14ac:dyDescent="0.25">
      <c r="A231" s="58"/>
      <c r="B231" s="58"/>
      <c r="C231" s="58"/>
      <c r="D231" s="72"/>
      <c r="E231" s="58"/>
      <c r="F231" s="58"/>
      <c r="G231" s="58"/>
      <c r="H231" s="58"/>
      <c r="I231" s="58"/>
      <c r="J231" s="73"/>
      <c r="K231" s="38"/>
    </row>
    <row r="232" spans="1:11" ht="12.75" customHeight="1" x14ac:dyDescent="0.25">
      <c r="A232" s="58"/>
      <c r="B232" s="58"/>
      <c r="C232" s="58"/>
      <c r="D232" s="72"/>
      <c r="E232" s="58"/>
      <c r="F232" s="58"/>
      <c r="G232" s="58"/>
      <c r="H232" s="58"/>
      <c r="I232" s="58"/>
      <c r="J232" s="73"/>
      <c r="K232" s="38"/>
    </row>
    <row r="233" spans="1:11" x14ac:dyDescent="0.25">
      <c r="A233" s="58"/>
      <c r="B233" s="58"/>
      <c r="C233" s="58"/>
      <c r="D233" s="72"/>
      <c r="E233" s="58"/>
      <c r="F233" s="58"/>
      <c r="G233" s="58"/>
      <c r="H233" s="58"/>
      <c r="I233" s="58"/>
      <c r="J233" s="73"/>
      <c r="K233" s="38"/>
    </row>
    <row r="234" spans="1:11" x14ac:dyDescent="0.25">
      <c r="A234" s="58"/>
      <c r="B234" s="58"/>
      <c r="C234" s="58"/>
      <c r="D234" s="72"/>
      <c r="E234" s="58"/>
      <c r="F234" s="58"/>
      <c r="G234" s="58"/>
      <c r="H234" s="58"/>
      <c r="I234" s="58"/>
      <c r="J234" s="73"/>
      <c r="K234" s="38"/>
    </row>
    <row r="235" spans="1:11" x14ac:dyDescent="0.25">
      <c r="A235" s="58"/>
      <c r="B235" s="58"/>
      <c r="C235" s="58"/>
      <c r="D235" s="72"/>
      <c r="E235" s="58"/>
      <c r="F235" s="58"/>
      <c r="G235" s="58"/>
      <c r="H235" s="58"/>
      <c r="I235" s="58"/>
      <c r="J235" s="73"/>
      <c r="K235" s="38"/>
    </row>
    <row r="236" spans="1:11" x14ac:dyDescent="0.25">
      <c r="A236" s="58"/>
      <c r="B236" s="58"/>
      <c r="C236" s="58"/>
      <c r="D236" s="72"/>
      <c r="E236" s="58"/>
      <c r="F236" s="58"/>
      <c r="G236" s="58"/>
      <c r="H236" s="58"/>
      <c r="I236" s="58"/>
      <c r="J236" s="73"/>
      <c r="K236" s="38"/>
    </row>
    <row r="237" spans="1:11" x14ac:dyDescent="0.25">
      <c r="A237" s="58"/>
      <c r="B237" s="58"/>
      <c r="C237" s="58"/>
      <c r="D237" s="72"/>
      <c r="E237" s="58"/>
      <c r="F237" s="58"/>
      <c r="G237" s="58"/>
      <c r="H237" s="58"/>
      <c r="I237" s="58"/>
      <c r="J237" s="73"/>
      <c r="K237" s="38"/>
    </row>
    <row r="244" spans="1:1" ht="12.75" customHeight="1" x14ac:dyDescent="0.25"/>
    <row r="245" spans="1:1" ht="12.75" customHeight="1" x14ac:dyDescent="0.25"/>
    <row r="246" spans="1:1" ht="12.75" customHeight="1" x14ac:dyDescent="0.25"/>
    <row r="247" spans="1:1" ht="12.75" customHeight="1" x14ac:dyDescent="0.25"/>
    <row r="248" spans="1:1" ht="12.75" customHeight="1" x14ac:dyDescent="0.25"/>
    <row r="249" spans="1:1" ht="12.75" customHeight="1" x14ac:dyDescent="0.25"/>
    <row r="250" spans="1:1" ht="12.75" customHeight="1" x14ac:dyDescent="0.25">
      <c r="A250" s="75"/>
    </row>
    <row r="251" spans="1:1" ht="12.75" customHeight="1" x14ac:dyDescent="0.25">
      <c r="A251" s="75"/>
    </row>
    <row r="252" spans="1:1" ht="12.75" customHeight="1" x14ac:dyDescent="0.25">
      <c r="A252" s="75"/>
    </row>
    <row r="253" spans="1:1" ht="12.75" customHeight="1" x14ac:dyDescent="0.25">
      <c r="A253" s="75"/>
    </row>
    <row r="254" spans="1:1" ht="12.75" customHeight="1" x14ac:dyDescent="0.25">
      <c r="A254" s="75"/>
    </row>
    <row r="255" spans="1:1" ht="12.75" customHeight="1" x14ac:dyDescent="0.25">
      <c r="A255" s="75"/>
    </row>
    <row r="256" spans="1:1" ht="12.75" customHeight="1" x14ac:dyDescent="0.25">
      <c r="A256" s="75"/>
    </row>
    <row r="257" spans="1:1" ht="12.75" customHeight="1" x14ac:dyDescent="0.25">
      <c r="A257" s="75"/>
    </row>
    <row r="258" spans="1:1" ht="12.75" customHeight="1" x14ac:dyDescent="0.25">
      <c r="A258" s="75"/>
    </row>
    <row r="259" spans="1:1" ht="12.75" customHeight="1" x14ac:dyDescent="0.25">
      <c r="A259" s="75"/>
    </row>
    <row r="260" spans="1:1" ht="12.75" customHeight="1" x14ac:dyDescent="0.25">
      <c r="A260" s="75"/>
    </row>
    <row r="261" spans="1:1" ht="12.75" customHeight="1" x14ac:dyDescent="0.25">
      <c r="A261" s="75"/>
    </row>
    <row r="262" spans="1:1" ht="12.75" customHeight="1" x14ac:dyDescent="0.25">
      <c r="A262" s="75"/>
    </row>
    <row r="263" spans="1:1" ht="12.75" customHeight="1" x14ac:dyDescent="0.25">
      <c r="A263" s="75"/>
    </row>
    <row r="264" spans="1:1" ht="12.75" customHeight="1" x14ac:dyDescent="0.25">
      <c r="A264" s="75"/>
    </row>
    <row r="265" spans="1:1" ht="12.75" customHeight="1" x14ac:dyDescent="0.25">
      <c r="A265" s="75"/>
    </row>
    <row r="266" spans="1:1" ht="12.75" customHeight="1" x14ac:dyDescent="0.25">
      <c r="A266" s="75"/>
    </row>
    <row r="267" spans="1:1" ht="12.75" customHeight="1" x14ac:dyDescent="0.25">
      <c r="A267" s="75"/>
    </row>
    <row r="268" spans="1:1" x14ac:dyDescent="0.25">
      <c r="A268" s="75"/>
    </row>
    <row r="269" spans="1:1" x14ac:dyDescent="0.25">
      <c r="A269" s="75"/>
    </row>
    <row r="270" spans="1:1" x14ac:dyDescent="0.25">
      <c r="A270" s="75"/>
    </row>
    <row r="271" spans="1:1" x14ac:dyDescent="0.25">
      <c r="A271" s="75"/>
    </row>
    <row r="272" spans="1:1" x14ac:dyDescent="0.25">
      <c r="A272" s="75"/>
    </row>
    <row r="273" spans="1:1" x14ac:dyDescent="0.25">
      <c r="A273" s="75"/>
    </row>
  </sheetData>
  <mergeCells count="20">
    <mergeCell ref="A1:D1"/>
    <mergeCell ref="A2:K2"/>
    <mergeCell ref="A7:K7"/>
    <mergeCell ref="A65:K65"/>
    <mergeCell ref="A68:J68"/>
    <mergeCell ref="A77:J77"/>
    <mergeCell ref="E9:E10"/>
    <mergeCell ref="F9:F10"/>
    <mergeCell ref="A63:K63"/>
    <mergeCell ref="A64:J64"/>
    <mergeCell ref="A66:K66"/>
    <mergeCell ref="A67:K67"/>
    <mergeCell ref="A8:A10"/>
    <mergeCell ref="B8:C10"/>
    <mergeCell ref="D8:E8"/>
    <mergeCell ref="G8:G10"/>
    <mergeCell ref="H8:H10"/>
    <mergeCell ref="I8:I10"/>
    <mergeCell ref="J8:K9"/>
    <mergeCell ref="D9:D10"/>
  </mergeCells>
  <printOptions horizontalCentered="1"/>
  <pageMargins left="0.39370078740157483" right="0.39370078740157483" top="0.59055118110236227" bottom="0" header="0" footer="0"/>
  <pageSetup scale="67"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INV DIR CFE PESOS</vt:lpstr>
      <vt:lpstr>INV COND CFE PESOS</vt:lpstr>
      <vt:lpstr>'INV COND CFE PESOS'!Área_de_impresión</vt:lpstr>
      <vt:lpstr>'INV DIR CFE PESOS'!Área_de_impresión</vt:lpstr>
      <vt:lpstr>'INV COND CFE PESOS'!Títulos_a_imprimir</vt:lpstr>
      <vt:lpstr>'INV DIR CFE PESOS'!Títulos_a_imprimir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Arturo Osorio Ramirez</cp:lastModifiedBy>
  <cp:lastPrinted>2016-04-27T02:34:37Z</cp:lastPrinted>
  <dcterms:created xsi:type="dcterms:W3CDTF">2014-03-31T16:55:08Z</dcterms:created>
  <dcterms:modified xsi:type="dcterms:W3CDTF">2016-04-27T02:34:44Z</dcterms:modified>
</cp:coreProperties>
</file>